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650"/>
  </bookViews>
  <sheets>
    <sheet name="Informe Detallado" sheetId="7" r:id="rId1"/>
    <sheet name="instructivo" sheetId="10" state="hidden" r:id="rId2"/>
    <sheet name="cmb" sheetId="9" state="hidden" r:id="rId3"/>
  </sheets>
  <definedNames>
    <definedName name="_xlnm.Print_Area" localSheetId="0">'Informe Detallado'!$B$1:$K$108</definedName>
    <definedName name="_xlnm.Print_Area" localSheetId="1">instructivo!$B$1:$J$43</definedName>
    <definedName name="dosOpciones">cmb!$E$3:$E$4</definedName>
    <definedName name="feriados">cmb!$A$3:$A$25</definedName>
    <definedName name="feriados20201">cmb!$A$3:$A$96</definedName>
    <definedName name="feriados20211">cmb!$A$3:$A$39</definedName>
    <definedName name="padron">cmb!$D$2:$D$154</definedName>
    <definedName name="padron20201">cmb!$D$2:$D$149</definedName>
    <definedName name="padron20211">cmb!$D$2:$D$153</definedName>
    <definedName name="resultados">cmb!$G$2:$G$9</definedName>
    <definedName name="tematicas">cmb!$I$2:$I$9</definedName>
    <definedName name="temáticas">cmb!$I$2:$I$10</definedName>
    <definedName name="_xlnm.Print_Titles" localSheetId="0">'Informe Detallado'!$1:$12</definedName>
    <definedName name="_xlnm.Print_Titles" localSheetId="1">instructivo!$1:$12</definedName>
  </definedNames>
  <calcPr calcId="144525"/>
</workbook>
</file>

<file path=xl/calcChain.xml><?xml version="1.0" encoding="utf-8"?>
<calcChain xmlns="http://schemas.openxmlformats.org/spreadsheetml/2006/main">
  <c r="E65" i="7" l="1"/>
  <c r="E64" i="7"/>
  <c r="E60" i="7"/>
  <c r="E59" i="7"/>
  <c r="E58" i="7"/>
  <c r="E57" i="7"/>
  <c r="E56" i="7"/>
  <c r="E55" i="7"/>
  <c r="E54" i="7"/>
  <c r="E53" i="7"/>
  <c r="E14" i="7" l="1"/>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61" i="7"/>
  <c r="E62" i="7"/>
  <c r="E63"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E103" i="7"/>
  <c r="E104" i="7"/>
  <c r="E105" i="7"/>
  <c r="E106" i="7"/>
  <c r="E107" i="7"/>
  <c r="E13" i="7"/>
  <c r="E13" i="10" l="1"/>
</calcChain>
</file>

<file path=xl/sharedStrings.xml><?xml version="1.0" encoding="utf-8"?>
<sst xmlns="http://schemas.openxmlformats.org/spreadsheetml/2006/main" count="679" uniqueCount="316">
  <si>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</si>
  <si>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</si>
  <si>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</si>
  <si>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</si>
  <si>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</si>
  <si>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</si>
  <si>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</si>
  <si>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</si>
  <si>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RESULTADO DE LA SOLICITUD</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</si>
  <si>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</si>
  <si>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</si>
  <si>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Comisión de Transparencia y Acceso a la Información Pública del Estado de Campeche</t>
  </si>
  <si>
    <t xml:space="preserve"> -  ARTÍCULO 46 DE LA LTAIPEC -</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</si>
  <si>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</si>
  <si>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</si>
  <si>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SELECCIONAR EL NOMBRE DEL SUJETO OBLIGADO DE LA LISTA DESPLEGABLE ORDENADA ALFABÉTICAMENTE
(Seleccionar esta celda y posteriormente el botón de despliegue a la derecha)</t>
  </si>
  <si>
    <t>INSTRUCCIONES DE LLENADO:</t>
  </si>
  <si>
    <t xml:space="preserve">1. </t>
  </si>
  <si>
    <t xml:space="preserve">2. </t>
  </si>
  <si>
    <t>Folio asignado a la solicitud de información.</t>
  </si>
  <si>
    <t xml:space="preserve">3. </t>
  </si>
  <si>
    <t>Fecha en la cual se recibió la solicitud de información.</t>
  </si>
  <si>
    <t xml:space="preserve">4. </t>
  </si>
  <si>
    <t>Fecha de notificación de la respuesta al interesado.</t>
  </si>
  <si>
    <t xml:space="preserve">5. </t>
  </si>
  <si>
    <t xml:space="preserve">6. </t>
  </si>
  <si>
    <t xml:space="preserve">7. </t>
  </si>
  <si>
    <t>9.</t>
  </si>
  <si>
    <t xml:space="preserve">Total de días hábiles transcurridos, contados a partir del día hábil siguiente a la fecha de recepción de la solicitud hasta la fecha de notificación de la respuesta </t>
  </si>
  <si>
    <t>REQUERIMIENTO DE INFORMACIÓN ADICIONAL</t>
  </si>
  <si>
    <t>TEMÁTICA DE LA SOLICITUD
(VER ANEXO)</t>
  </si>
  <si>
    <t>feriados</t>
  </si>
  <si>
    <t>a) Uso de recursos públicos</t>
  </si>
  <si>
    <t>b) Estadísticas, evaluaciones y estudios</t>
  </si>
  <si>
    <t>c) Informes</t>
  </si>
  <si>
    <t>d) Determinaciones de autoridad</t>
  </si>
  <si>
    <t>e) Atención a la ciudadanía</t>
  </si>
  <si>
    <t>f) Indicadores</t>
  </si>
  <si>
    <t>g) Organización interna y funcionamiento</t>
  </si>
  <si>
    <t>Si</t>
  </si>
  <si>
    <t>No</t>
  </si>
  <si>
    <t>¿EL COMITÉ DE TRANSPARENCIA AUTORIZÓ LA AMPLIACIÓN DE PLAZO DE RESPUESTA?</t>
  </si>
  <si>
    <t>h) No constituye una solicitud de información</t>
  </si>
  <si>
    <t xml:space="preserve">8. </t>
  </si>
  <si>
    <t>10.</t>
  </si>
  <si>
    <r>
      <t>Nombre del Sujeto Obligado que elabora el informe. (</t>
    </r>
    <r>
      <rPr>
        <b/>
        <sz val="14"/>
        <color indexed="8"/>
        <rFont val="Calibri"/>
        <family val="2"/>
      </rPr>
      <t>Seleccionar de la lista desplegable)</t>
    </r>
  </si>
  <si>
    <r>
      <t>Información solicitada o cuando menos un resumen (</t>
    </r>
    <r>
      <rPr>
        <b/>
        <sz val="14"/>
        <color theme="1"/>
        <rFont val="Calibri"/>
        <family val="2"/>
        <scheme val="minor"/>
      </rPr>
      <t>NO COLOCAR LEYENDAS COMO "DOCUMENTO ADJUNTO"</t>
    </r>
    <r>
      <rPr>
        <sz val="14"/>
        <color theme="1"/>
        <rFont val="Calibri"/>
        <family val="2"/>
        <scheme val="minor"/>
      </rPr>
      <t>)</t>
    </r>
  </si>
  <si>
    <r>
      <t xml:space="preserve">Requerimiento de información adicional, es decir, si se realizó una prevención a la solicitud </t>
    </r>
    <r>
      <rPr>
        <b/>
        <sz val="14"/>
        <color theme="1"/>
        <rFont val="Calibri"/>
        <family val="2"/>
        <scheme val="minor"/>
      </rPr>
      <t>(Seleccionar de la lista desplegable)</t>
    </r>
    <r>
      <rPr>
        <sz val="14"/>
        <color theme="1"/>
        <rFont val="Calibri"/>
        <family val="2"/>
        <scheme val="minor"/>
      </rPr>
      <t>.</t>
    </r>
  </si>
  <si>
    <r>
      <t xml:space="preserve">El resultado de la solicitud es el sentido de la respuesta dada a cada una de las solicitudes, el cual puede ser: </t>
    </r>
    <r>
      <rPr>
        <b/>
        <sz val="14"/>
        <color theme="1"/>
        <rFont val="Calibri"/>
        <family val="2"/>
        <scheme val="minor"/>
      </rPr>
      <t xml:space="preserve">  (Seleccionar de la lista desplegable)</t>
    </r>
  </si>
  <si>
    <r>
      <t>La Temática de la solicitud es el sentido de la respuesta dada a cada una de las solicitudes, el cual puede ser:     (</t>
    </r>
    <r>
      <rPr>
        <b/>
        <sz val="14"/>
        <color theme="1"/>
        <rFont val="Calibri"/>
        <family val="2"/>
        <scheme val="minor"/>
      </rPr>
      <t>Seleccionar de la lista desplegable</t>
    </r>
    <r>
      <rPr>
        <sz val="14"/>
        <color theme="1"/>
        <rFont val="Calibri"/>
        <family val="2"/>
        <scheme val="minor"/>
      </rPr>
      <t>)</t>
    </r>
  </si>
  <si>
    <r>
      <t xml:space="preserve">Responder si el cómite autorizó o no ampliar el plazo para responder la solicitud de información por 10 días hábiles más.  </t>
    </r>
    <r>
      <rPr>
        <b/>
        <sz val="14"/>
        <color theme="1"/>
        <rFont val="Calibri"/>
        <family val="2"/>
        <scheme val="minor"/>
      </rPr>
      <t>(Seleccionar de la lista desplegable)</t>
    </r>
  </si>
  <si>
    <t xml:space="preserve">(EN CASO DE UN "SI" EN EL PUNTO 7 DE "REQUERIMIENTO DE INFORMACIÓN ADICIONAL"  O EN SU CASO TENER UN PERIODO VACACIONAL O DÍAS INHÁBILES DISTINTOS A LOS DE LA COTAIPEC, </t>
  </si>
  <si>
    <t>PUEDE EDITAR MANUALMENTE EL TIEMPO DE RESPUESTA SOBREESCRIBIENDO EL VALOR EN LA CELDA QUE ARROJE LA FÓRMULA POR EL CONTEO DE DÍAS CALCULADO POR USTED).</t>
  </si>
  <si>
    <t>a) No competencia</t>
  </si>
  <si>
    <t>b) Solicitud improcedente (desechada)</t>
  </si>
  <si>
    <t>c) Inexistencia de la información</t>
  </si>
  <si>
    <t>d) Entrega de información con costo</t>
  </si>
  <si>
    <t>e) Entrega de información sin costo</t>
  </si>
  <si>
    <t>f) Acceso restringido confidencial</t>
  </si>
  <si>
    <t>g) Acceso restringido reservada</t>
  </si>
  <si>
    <t>INFORME SEMESTRAL CORRESPONDIENTE AL PERÍODO ENERO - JUNIO DEL AÑO 2020</t>
  </si>
  <si>
    <t>Secretaría de la Contraloría (1)</t>
  </si>
  <si>
    <t>Secretaría de Medio Ambiente, Biodiversidad y Cambio Climático (3)</t>
  </si>
  <si>
    <t>Secretaría de Desarrollo Económico (4)</t>
  </si>
  <si>
    <t>Secretaría de Salud (5)</t>
  </si>
  <si>
    <t>Secretaría de Desarrollo Rural (6)</t>
  </si>
  <si>
    <t>Secretaría de Desarrollo Urbano, Obras Públicas e Infraestructura (7)</t>
  </si>
  <si>
    <t>Secretaría de Pesca y Acuacultura (8)</t>
  </si>
  <si>
    <t>Secretaría de Desarrollo Social y Humano (9)</t>
  </si>
  <si>
    <t>Secretaría de Educación (10)</t>
  </si>
  <si>
    <t>Secretaría de Finanzas  (11)</t>
  </si>
  <si>
    <t>Secretaría General de Gobierno (12)</t>
  </si>
  <si>
    <t>Secretaría de Turismo (13)</t>
  </si>
  <si>
    <t>Secretaría de Seguridad Pública (14)</t>
  </si>
  <si>
    <t>Secretaría de Cultura  (15)</t>
  </si>
  <si>
    <t>Instituto de Seguridad y Servicios Sociales de los Trabajadores del Estado de Campeche (16)</t>
  </si>
  <si>
    <t>Instituto Estatal de la Educación para los Adultos (17)</t>
  </si>
  <si>
    <t>Instituto Estatal para el Fomento de las Actividades Artesanales en Campeche (18)</t>
  </si>
  <si>
    <t>Sistema para el Desarrollo Integral de la Familia del Estado de Campeche (20)</t>
  </si>
  <si>
    <t>Promotora de Eventos Artísticos, Culturales y de Convenciones del Estado de Campeche (21)</t>
  </si>
  <si>
    <t>Comisión de Agua Potable y Alcantarillado del Estado de Campeche (22)</t>
  </si>
  <si>
    <t>Sistema de Televisión y Radio de Campeche (23)</t>
  </si>
  <si>
    <t>Instituto de Servicios Descentralizados de Salud Pública del Estado de Campeche (24)</t>
  </si>
  <si>
    <t>Colegio de Bachilleres del Estado de Campeche (25)</t>
  </si>
  <si>
    <t>Instituto de Capacitación para el Trabajo del Estado de Campeche (26)</t>
  </si>
  <si>
    <t>Hospital Psiquiátrico de Campeche (29)</t>
  </si>
  <si>
    <t>Comisión Estatal de Desarrollo de Suelo y Vivienda  (30)</t>
  </si>
  <si>
    <t>Universidad Autónoma de Campeche (31)</t>
  </si>
  <si>
    <t>Instituto de la Infraestructura Física Educativa del Estado de Campeche (33)</t>
  </si>
  <si>
    <t>Instituto de la Juventud del Estado de Campeche (34)</t>
  </si>
  <si>
    <t>Instituto de Información Estadística, Geográfica y Catastral del Estado de Campeche (35)</t>
  </si>
  <si>
    <t>Instituto Campechano (37)</t>
  </si>
  <si>
    <t>Universidad Tecnológica de Campeche (39)</t>
  </si>
  <si>
    <t>Instituto Tecnológico Superior de Calkiní (40)</t>
  </si>
  <si>
    <t>Universidad Autónoma del Carmen (41)</t>
  </si>
  <si>
    <t>Instituto Tecnológico Superior de Escárcega (42)</t>
  </si>
  <si>
    <t>Fundación Pablo García (43)</t>
  </si>
  <si>
    <t>Hospital Dr. Manuel Campos (44)</t>
  </si>
  <si>
    <t>Fondo Campeche (45)</t>
  </si>
  <si>
    <t>Fideicomiso de Inversión del Impuesto del 2% sobre Nómina del Estado de Campeche (46)</t>
  </si>
  <si>
    <t>Congreso del Estado de Campeche (48)</t>
  </si>
  <si>
    <t>Auditoría Superior del Estado de Campeche (49)</t>
  </si>
  <si>
    <t>Comisión de Derechos Humanos del Estado de Campeche (50)</t>
  </si>
  <si>
    <t>Instituto Electoral del Estado de Campeche (51)</t>
  </si>
  <si>
    <t>Comisión de Transparencia y Acceso a la Información Pública del Estado de Campeche (52)</t>
  </si>
  <si>
    <t>Tribunal Superior de Justicia del Estado de Campeche (53)</t>
  </si>
  <si>
    <t>Sistema Municipal para el Desarrollo Integral de la Familia de Campeche (55)</t>
  </si>
  <si>
    <t>Sistema Municipal de Agua Potable y Alcantarillado de Campeche  (56)</t>
  </si>
  <si>
    <t>Sistema Municipal para el Desarrollo Integral de la Familia de Candelaria (58)</t>
  </si>
  <si>
    <t>Sistema Municipal para el Desarrollo Integral de la Familia de Champotón (60)</t>
  </si>
  <si>
    <t>Sistema Municipal para el Desarrollo Integral de la Familia de Hopelchén (62)</t>
  </si>
  <si>
    <t>Sistema Municipal para el Desarrollo Integral de la Familia de Calkiní (64)</t>
  </si>
  <si>
    <t>Sistema Municipal para el Desarrollo Integral de la Familia de Tenabo (66)</t>
  </si>
  <si>
    <t>Sistema Municipal para el Desarrollo Integral de la Familia de Hecelchakán (68)</t>
  </si>
  <si>
    <t>Sistema Municipal para el Desarrollo Integral de la Familia de Palizada (70)</t>
  </si>
  <si>
    <t>Sistema Municipal para el Desarrollo Integral de la Familia de Carmen (72)</t>
  </si>
  <si>
    <t>Sistema Municipal de Agua Potable y Alcantarillado de Carmen (73)</t>
  </si>
  <si>
    <t>Instituto Municipal de la Mujer de Carmen (74)</t>
  </si>
  <si>
    <t>Instituto Municipal de Vivienda de Carmen (75)</t>
  </si>
  <si>
    <t>Instituto Municipal de Planeación de Carmen (76)</t>
  </si>
  <si>
    <t>Sistema Municipal para el Desarrollo Integral de la Familia de Escárcega (78)</t>
  </si>
  <si>
    <t>Sistema Municipal de Agua Potable y Alcantarillado de Escárcega (79)</t>
  </si>
  <si>
    <t>Sistema Municipal para el Desarrollo Integral de la Familia de Calakmul (81)</t>
  </si>
  <si>
    <t>Junta Municipal de Tixmucuy  (83)</t>
  </si>
  <si>
    <t>Junta Municipal de Alfredo V. Bonfil  (84)</t>
  </si>
  <si>
    <t>Junta Municipal de Atasta  (86)</t>
  </si>
  <si>
    <t>Junta Municipal de Sabancuy  (87)</t>
  </si>
  <si>
    <t>Junta Municipal de Mamantel  (88)</t>
  </si>
  <si>
    <t>Junta Municipal de Hool  (90)</t>
  </si>
  <si>
    <t>Junta Municipal de Felipe Carrillo Puerto  (91)</t>
  </si>
  <si>
    <t>Junta Municipal de Sihochac (92)</t>
  </si>
  <si>
    <t>Junta Municipal de Bécal  (93)</t>
  </si>
  <si>
    <t>Junta Municipal de Dzibalchén (96)</t>
  </si>
  <si>
    <t>Junta Municipal de Bolonchén de Rejón  (97)</t>
  </si>
  <si>
    <t>Junta Municipal de Tinún  (98)</t>
  </si>
  <si>
    <t>Junta Municipal de Pomuch (99)</t>
  </si>
  <si>
    <t>Junta Municipal de Centenario (100)</t>
  </si>
  <si>
    <t>Junta Municipal de Constitución  (101)</t>
  </si>
  <si>
    <t>Instituto Tecnológico Superior de Champotón (102)</t>
  </si>
  <si>
    <t>Consejo Estatal de Investigación Científica y Desarrollo Tecnológico del Estado de Campeche (103)</t>
  </si>
  <si>
    <t>Secretaría de Administración e Innovación Gubernamental (104)</t>
  </si>
  <si>
    <t>Instituto del Deporte y de la Juventud de Carmen (106)</t>
  </si>
  <si>
    <t>Instituto de Acceso a la Justicia del Estado de Campeche (107)</t>
  </si>
  <si>
    <t>Universidad Tecnológica de Candelaria (108)</t>
  </si>
  <si>
    <t>Tribunal Electoral del Estado de Campeche (109)</t>
  </si>
  <si>
    <t>Universidad Tecnológica de Calakmul (111)</t>
  </si>
  <si>
    <t>Secretaría de Planeación (112)</t>
  </si>
  <si>
    <t>Secretaría de Desarrollo Energético Sustentable (113)</t>
  </si>
  <si>
    <t>Secretaría de Protección Civil (115)</t>
  </si>
  <si>
    <t>Régimen Estatal de Protección Social en Salud (Seguro Popular) (116)</t>
  </si>
  <si>
    <t>Promotora para la Conservación y Desarrollo Sustentable del Estado de Campeche, Ximbal. (117)</t>
  </si>
  <si>
    <t>Movimiento Ciudadano (122)</t>
  </si>
  <si>
    <t>Morena (123)</t>
  </si>
  <si>
    <t>Partido del Trabajo (124)</t>
  </si>
  <si>
    <t>Sindicato Único de Trabajadores del Colegio de Bachilleres del Estado de Campeche (125)</t>
  </si>
  <si>
    <t>Sindicato Único de Trabajadores del Colegio de Estudios Científicos y Tecnológicos del Estado de Campeche (126)</t>
  </si>
  <si>
    <t>Sindicato Único del Personal Académico, Administrativo Manual  y Apoyo del Colegio de Estudios Científicos y Tecnológicos del Estado de Campeche (127)</t>
  </si>
  <si>
    <t>Sindicato Único de Trabajadores de la Universidad Tecnológica de Campeche (128)</t>
  </si>
  <si>
    <t>Sindicato Único de Personal Docente del Colegio de Educación Profesional y Técnica del Estado de Campeche (129)</t>
  </si>
  <si>
    <t>Sindicato Único de Personal Académico de la Universidad Autónoma de Campeche. (130)</t>
  </si>
  <si>
    <t>Sindicato Único de Trabajadores Administrativos, de Intendencia y Similares de la Universidad Autónoma de Campeche. (131)</t>
  </si>
  <si>
    <t>Sindicato Único de Trabajadores Académicos, Administrativos y Manuales del Instituto Campechano (132)</t>
  </si>
  <si>
    <t>Sindicato Único de Trabajadores de la Universidad Autónoma del Carmen. (133)</t>
  </si>
  <si>
    <t>Sindicato Único de Trabajadores al Servicio del Gobierno Municipal  (135)</t>
  </si>
  <si>
    <t>Junta Local de Conciliación y Arbitraje del Estado de Campeche (136)</t>
  </si>
  <si>
    <t>Comisión de Conciliación y Arbitraje Médico del Estado de Campeche (137)</t>
  </si>
  <si>
    <t>Oficina del Gobernador (138)</t>
  </si>
  <si>
    <t>Tribunal de Justicia Administrativa del Estado de Campeche (139)</t>
  </si>
  <si>
    <t>Fiscalía Especializada en Combate a la Corrupción del Estado de Campeche (140)</t>
  </si>
  <si>
    <t>Fondo Estatal de Fomento Industrial del Estado de Campeche (141)</t>
  </si>
  <si>
    <t>Agencia de Energía del Estado de Campeche (142)</t>
  </si>
  <si>
    <t>Junta Municipal División del Norte (143)</t>
  </si>
  <si>
    <t>Junta Municipal de Monclova  (144)</t>
  </si>
  <si>
    <t>Junta Municipal de Miguel Hidalgo y Costilla (146)</t>
  </si>
  <si>
    <t>Secretaría Ejecutiva del Sistema Anticorrupción del Estado de Campeche (147)</t>
  </si>
  <si>
    <t>Junta Municipal de Hampolol  (85)</t>
  </si>
  <si>
    <t>Junta Municipal de Nunkiní  (95)</t>
  </si>
  <si>
    <t>Junta Municipal de Pich  (82)</t>
  </si>
  <si>
    <t>Junta Municipal de Ukum  (145)</t>
  </si>
  <si>
    <t>Fiscalía General del Estado de Campeche (2)</t>
  </si>
  <si>
    <t>Instituto del Deporte del Estado de Campeche (19)</t>
  </si>
  <si>
    <t>Colegio de Educación Profesional Técnica del Estado de Campeche (27)</t>
  </si>
  <si>
    <t>Instituto de la Mujer del Estado de Campeche (28)</t>
  </si>
  <si>
    <t>Sistema de Atención a Niños, Niñas y Adolescentes Farmacodependientes del Estado de Campeche “Vida Nueva” (32)</t>
  </si>
  <si>
    <t>Colegio de Estudios Científicos y Tecnológicos del Estado de Campeche (36)</t>
  </si>
  <si>
    <t>Instituto de Desarrollo y Formación Social del Estado de Campeche (38)</t>
  </si>
  <si>
    <t>Administración Portuaria Integral de Campeche, S.A de C.V. (47)</t>
  </si>
  <si>
    <t>Municipio de Campeche (54)</t>
  </si>
  <si>
    <t>Municipio de Candelaria (57)</t>
  </si>
  <si>
    <t>Municipio de Champotón (59)</t>
  </si>
  <si>
    <t>Municipio de Hopelchén (61)</t>
  </si>
  <si>
    <t>Municipio de Calkiní (63)</t>
  </si>
  <si>
    <t>Municipio de Tenabo (65)</t>
  </si>
  <si>
    <t>Municipio de Hecelchakán (67)</t>
  </si>
  <si>
    <t>Municipio de Palizada (69)</t>
  </si>
  <si>
    <t>Municipio de Carmen (71)</t>
  </si>
  <si>
    <t>Municipio de Escárcega (77)</t>
  </si>
  <si>
    <t>Municipio de Calakmul (80)</t>
  </si>
  <si>
    <t>Municipio de Seybaplaya (89)</t>
  </si>
  <si>
    <t>Municipio de Dzitbalché (94)</t>
  </si>
  <si>
    <t>Consejería Jurídica  (105)</t>
  </si>
  <si>
    <t>Instituto Tecnológico  Superior de Hopelchén (110)</t>
  </si>
  <si>
    <t>Secretaría de Trabajo y Previsión Social (114)</t>
  </si>
  <si>
    <t>Partido Acción Nacional  (118)</t>
  </si>
  <si>
    <t>Partido Revolucionario Institucional  (119)</t>
  </si>
  <si>
    <t>Partido de la Revolución Democrática  (120)</t>
  </si>
  <si>
    <t>Partido Verde Ecologista de México  (121)</t>
  </si>
  <si>
    <t>Sindicato Único de Trabajadores al Servicio de los Poderes, Municipios e Instituciones Descentralizadas del Estado de Campeche  (134)</t>
  </si>
  <si>
    <t>Centro de Conciliación Laboral del Estado de Campeche (148)</t>
  </si>
  <si>
    <t>Partido Encuentro Solidario (149)</t>
  </si>
  <si>
    <t>Partido Redes Sociales Progresistas (150)</t>
  </si>
  <si>
    <t>Partido Fuerza por México (151)</t>
  </si>
  <si>
    <t>¿LA SOLICITUD INGRESÓ EN LENGUA INDÍGENA?</t>
  </si>
  <si>
    <t>INFORME SEMESTRAL CORRESPONDIENTE AL PERÍODO ENERO - JUNIO DEL AÑO 2021</t>
  </si>
  <si>
    <t>0100012221</t>
  </si>
  <si>
    <t>0100012521</t>
  </si>
  <si>
    <t>0100012321</t>
  </si>
  <si>
    <t xml:space="preserve">0100012421
</t>
  </si>
  <si>
    <t>0100069121</t>
  </si>
  <si>
    <t>0100073821</t>
  </si>
  <si>
    <t>0100054721</t>
  </si>
  <si>
    <t>0100064321</t>
  </si>
  <si>
    <t xml:space="preserve">0100066121
</t>
  </si>
  <si>
    <t>0100070821</t>
  </si>
  <si>
    <t>0100258221</t>
  </si>
  <si>
    <t>0100258721</t>
  </si>
  <si>
    <t>0100593721</t>
  </si>
  <si>
    <t>0100568921</t>
  </si>
  <si>
    <t>0100544221</t>
  </si>
  <si>
    <t>0100546421</t>
  </si>
  <si>
    <t>0100557621</t>
  </si>
  <si>
    <t>0100572221</t>
  </si>
  <si>
    <t>0100574721</t>
  </si>
  <si>
    <t>0100576321</t>
  </si>
  <si>
    <t>0100578021</t>
  </si>
  <si>
    <t xml:space="preserve">0100579521
</t>
  </si>
  <si>
    <t>0100614821</t>
  </si>
  <si>
    <t>0100617721</t>
  </si>
  <si>
    <t>0100651321</t>
  </si>
  <si>
    <t>0100664221</t>
  </si>
  <si>
    <t>0100714521</t>
  </si>
  <si>
    <t xml:space="preserve">0100717621
</t>
  </si>
  <si>
    <t>0100720521</t>
  </si>
  <si>
    <t>0100651421</t>
  </si>
  <si>
    <t>0100651221</t>
  </si>
  <si>
    <t>0100316521</t>
  </si>
  <si>
    <t>0100623921</t>
  </si>
  <si>
    <t xml:space="preserve">0100967821
</t>
  </si>
  <si>
    <t>0100736921</t>
  </si>
  <si>
    <t>0100737021</t>
  </si>
  <si>
    <t>0100737121</t>
  </si>
  <si>
    <t>0100742121</t>
  </si>
  <si>
    <t>0100744321</t>
  </si>
  <si>
    <t>0100811921</t>
  </si>
  <si>
    <t>0100815721</t>
  </si>
  <si>
    <t>0100821621</t>
  </si>
  <si>
    <t>0100825221</t>
  </si>
  <si>
    <t>0100832321</t>
  </si>
  <si>
    <t xml:space="preserve">0100834021
</t>
  </si>
  <si>
    <t>0100835421</t>
  </si>
  <si>
    <t>0100836621</t>
  </si>
  <si>
    <t xml:space="preserve">0100838121
</t>
  </si>
  <si>
    <t>0100886321</t>
  </si>
  <si>
    <t>0100911221</t>
  </si>
  <si>
    <t>0100914821</t>
  </si>
  <si>
    <t>0100916921</t>
  </si>
  <si>
    <t>0100918621</t>
  </si>
  <si>
    <t>0100932821</t>
  </si>
  <si>
    <t>0101100121</t>
  </si>
  <si>
    <t>0101129221</t>
  </si>
  <si>
    <t>0101137321</t>
  </si>
  <si>
    <t xml:space="preserve">0101134021
</t>
  </si>
  <si>
    <t>0101134121</t>
  </si>
  <si>
    <t>0101181921</t>
  </si>
  <si>
    <t>0101182021</t>
  </si>
  <si>
    <t>0101182121</t>
  </si>
  <si>
    <t>Copia de todos los oficios con el cual turnaron el acuerdo de fecha 12 de Diciembre del
2019, de incompetencia relativo al expediente DM/TBCA/045/2019, del Tribunal Burocrático de Conciliación y Arbitraje
del Estado de Campeche, para que conozca y resuelva la autoridad Federal Competente, en este caso, el Tribunal
Especial Federal de Conciliación y Arbitraje con cede en Ciudad de México, sobre la denuncia de muerte promovida por
la C. Guadalupe del Carmen Pérez Fernández, (difunto GUSTAVO ALBERTO CUEVAS MELKEN), demandando al
Tecnológico Nacional de México, Instituto Tecnológico de Campeche, ISSSTE, Sección X del SNTISSSTE.</t>
  </si>
  <si>
    <t>Con fundamento en lo que establecen el artículo 6 de la Constitución Política de los Estados Unidos Mexicanos y los artículos 4, 20, 44 y 51 de la Ley de Transparencia y Acceso a la Información Pública del Estado de Campeche. Solicito las copias de las ACTAS DE ASAMBLEA EXTRAORDINARIA DE LOS DIAS 19, 20, 21, 22 Y 25 DE NOVIEMBRE DEL 2019, integrados en el expediente No.001/2004.</t>
  </si>
  <si>
    <t>Con fundamento en lo que establecen el artículo 6 de la Constitución Política de los Estados Unidos Mexicanos y los artículos 4, 20, 44 y 51 de la Ley de Transparencia y Acceso a la Información Pública del Estado de Campeche. Solicito las copias de las ACTAS DE ASAMBLEA EXTRAORDINARIA DEL DIA 19 DE NOVIEMBRE DEL 2019, integrados en el expediente No.001/2004, Así como las listas de asistencia de los asistentes a dicha asamblea extraordinaria.</t>
  </si>
  <si>
    <t>Con fundamento en lo que establecen el artículo 6 de la Constitución Política de los
Estados Unidos Mexicanos y los artículos 4, 20, 44 y 51 de la Ley de Transparencia y Acceso a la Información Pública
del Estado de Campeche. Solicito las copias de las ACTAS DE ASAMBLEA EXTRAORDINARIA DE LOS DIAS 19, 20,
21, 22 Y 25 DE NOVIEMBRE DEL 2019, integrados en el expediente No.001/2004, Así como las listas de asistencia de
cada una de las actas de asamblea arriba mencionadas.</t>
  </si>
  <si>
    <t>Cuantos recursos ha erogado la actual administración del gobierno del estado de Campeche, desde el inicio de la actual
administración estatal, hasta la presente fecha, de los siguientes conceptos
Botes de limpieza
Bolsas de basura
Uniformes
Gel y líquidos antibacteriales y desinfectantes
Cubrebocas
Mascaras covid
Batas hospitalarias desechables, gorros desechables y cubre zapatos desechables
Productos químicos como cloro, fabuloso y similares, acido muriático, detergentes, zarricidas
Escobas, trapeadores, jaladores, mechudos, jergas, escobillones para inodoro
Papel higienico, sanitas, papel de baño, jabon de baño.
Productos sanitizantes
Trapos, franelas
Vasos y conos desechables para agua purificada
Garrafones y botellas de agua purificada
Focos
Y todo lo relacionado al servicio de limpieza y sanitización
Ahora bien, para poder erogar el recurso de lo anteriormente señalado, debe existir un comprobante para tales efectos;
entonces, requiero facturas y notas de compraventa que amparen las compras de los materiales y suministros
anteriormente descritos, por mes, y por año, desde el inicio de la actual administración del gobierno del estado de Campeche en el 2015, hasta la fecha actual del 2021, Y CONTRATOS firmados con empresas para el suministro de los materiales descritos ACTAS CONSTITUTIVAS, de las empresas que proporcionaron los materiales y suministros descritos.
También quiero la información relativa a si los contratos otorgados a las empresas que brindan los citados suministros
fueron contratadas por la vía de adjudicación directa, invitación de 3, o licitación publica.
La información requerida , se necesita en forma electrónica, escaneada y por el portal de transparencia, o bien , por un
enlace electrónico que ustedes generen para que descargue esa información.</t>
  </si>
  <si>
    <t>Cuantos recursos ha erogado la actual administración del gobierno del estado de Campeche, desde el inicio de la actual
administración estatal, hasta la presente fecha, de los siguientes conceptos
Botes de limpieza
Bolsas de basura
Uniformes
Gel y líquidos antibacteriales y desinfectantes
Cubrebocas
Mascaras covid
Batas hospitalarias desechables, gorros desechables y cubre zapatos desechables
Productos químicos como cloro, fabuloso y similares, acido muriático, detergentes, zarricidas
Escobas, trapeadores, jaladores, mechudos, jergas, escobillones para inodoro
Papel higienico, sanitas, papel de baño, jabon de baño.
Productos sanitizantes
Trapos, franelas
Vasos y conos desechables para agua purificada
Garrafones y botellas de agua purificada
Focos
Y todo lo relacionado al servicio de limpieza y sanitización
Ahora bien, para poder erogar el recurso de lo anteriormente señalado, debe existir un comprobante para tales efectos;
entonces, requiero facturas y notas de compraventa que amparen las compras de los materiales y suministros
anteriormente descritos, por mes, y por año, desde el inicio de la actual administración del gobierno del estado de
Campeche en el 2015, hasta la fecha actual del 2021, Y
CONTRATOS firmados con empresas para el suministro de los materiales descritos
ACTAS CONSTITUTIVAS, de las empresas que proporcionaron los materiales y suministros descritos.
También quiero la información relativa a si los contratos otorgados a las empresas que brindan los citados suministros
fueron contratadas por la vía de adjudicación directa, invitación de 3, o licitación publica.
La información requerida , se necesita en forma electrónica, escaneada y por el portal de transparencia, o bien , por un
enlace electrónico que ustedes generen para que descargue esa información.</t>
  </si>
  <si>
    <t>A: 1. Solicito versión pública, en formato electrónico, de los informes anuales de actividades
de la presidencia de la Junta Local de Conciliación y Arbitraje del Estado de Campeche correspondiente a los años 2010-
2020.
En caso de no contar con la información requerida, solicito se me proporcione la estadística de la Junta, correspondiente
a los años referidos</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</si>
  <si>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del C. RICARDO MEDINA FARFAN, durante los años 2015,
2016, 2017, 2018,2019, 2020 y 2021</t>
  </si>
  <si>
    <t>: Instituto de la Mujer del Estado de Campeche -- Campeche
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del C. RICARDO MEDINA FARFAN, durante los años 2015,
2016, 2017, 2018,2019, 2020 y 2021</t>
  </si>
  <si>
    <t>1.El criterio u orden usado para la emisión de laudo por turnos.
2.La persona encargada, cargo que desempeña y actividades que despliega para hacer que se respeten los turnos
asignados para emisión de laudos.
3.Las actividades que despliega para hacer respetar los turnos para emisión de laudos.
4.El número de turnos asignados para emisión de laudos en los años 2015, 2016,2017,2018, 2019 y 2020.
5.El número de laudos dictados en los años 2015, 2016,2017,2018, 2019 y 2020.
6.Independientemente de lo anterior, que señale como se otorga el turno de laudo y como se respeta ese turno a efecto
de realizar el laudo correspondiente, especifique la mecánica y orden que siguen los expedientes cuando son turnados a
proyecto de resolución, especificando que control se lleva de los turnos.
7.Se especifique el criterio usado para acordar las promociones que son recibidas, es decir señale la mecánica que
siguen las promociones una vez presentadas ante oficialía de partes, si se sigue un orden específico para acordarlas, si
son por orden cronológico y mencione el orden que lleva la junta para acordar las promociones recibidas diariamente.</t>
  </si>
  <si>
    <t>Esta autoridad señale cual es el criterio que adopta la junta cuando se promueve un
incidente de nulidad de notificación.
Es decir, señale si cuando se promueve el señalado incidente suspende el procedimiento desde que se presenta, o por el
contrario la presentación del incidente no suspende el procedimiento.
En este segundo caso (es decir en caso de suspender el procedimiento) señale si señala fecha y hora para la resolución del incidente o resuelve el mismo de manera inmediata.
Así mismo señale la fundamentación en que basa cualquiera de las actuaciones que realice.
Y en dado caso de tener criterios diferentes esto por cuestiones de adaptarse a nuevas reglas procesales, señale a partir de qué fecha esta autoridad adopta determinado criterio si fuera el caso.</t>
  </si>
  <si>
    <t>Estatutos del sindicato único de Choferes de camiones de carga, autobuses, cobratarios
Héctor Pérez Martínez</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</si>
  <si>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Ángela
Cámara Damas, durante los años 2015, 2016, 2017, 2018,2019, 2020 y 2021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</si>
  <si>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Maria
Cruz Cupil Cupil, durante los años 2015, 2016, 2017, 2018,2019, 2020 y 2021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</si>
  <si>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Ángela del Carmen Cámara Damas, durante los años 2015, 2016, 2017, 2018,2019, 2020 y 2021</t>
  </si>
  <si>
    <t>JUNTA LOCAL DE CONCILIACION Y ARBITRAJE DEL ESTADO DE CAMPECHE Y EL TRIBUNAL BUROCRATICO DE CONCILIACION Y ARBITRAJE DEL ESTADO DE CAMPECHE informen lo siguiente 1. si han firmado algún convenio de interconexión tecnológica con el poder judicial de la federación. 2.- si ha adoptado algún medida tecnológica para realizar notificaciones e informar sobre los procesos de ejecución a los interesados. 3.- si con motivo de evitar conglomeraciones de personas como prevención de propagación de COVID 19, ha implementado medidas tecnológicas digitales a efecto de continuar con los tramites procesales sin la presencia física de usuarios. 4.- cuales son las medidas tecnológicas que ha implementado a efecto de continuar con tramites procesales sin presencia física de usuarios.</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</si>
  <si>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Emilio Lara Calderon, durante los años 2015, 2016, 2017, 2018,2019, 2020 y 2021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</si>
  <si>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Francisco Javier Farias Bailón, durante los años 2015, 2016, 2017, 2018,2019, 2020 y 20</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</si>
  <si>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C.Karla Uc Tuz, durante los años 2015, 2016, 2017, 2018,2019, 2020 y 2021</t>
  </si>
  <si>
    <t>se remita la presente solicitud a la JUNTA ESPECIAL NUMERO 48 DE LA FEDERAL DE CONCILIACION Y ARBITRAJE CON SEDE EN EL ESTADO DE CAMPECHE, para que informe lo siguiente: 1.- el numero de trabajadores que tienen adscritos. 2.- el numero de personas que se encuentran realizando su servicio social en dichas instituciones. 3.- el numero de becarios del programa jóvenes construyendo el futuro o similares adscritos a dicha autoridad. 4.- el numero de trabajadores que tienen contrato a tiempo determinado y los que tienen contrato a tiempo indeterminado. 5.- el salario base de sus trabajadores (tanto los contratados a tiempo determinado como los de indeterminado) incluyendo, bonos, horas extras, y cualquier otra prestación a la que tienen derecho, señalando salarios, de acuerdo a sus categorías.</t>
  </si>
  <si>
    <t>la JUNTA LOCAL DE CONCILIACION Y ARBITRAJE DEL ESTADO DE CAMPECHE Y EL TRIBUNAL BUROCRATICO DE CONCILIACION Y ARBITRAJE DEL ESTADO DE CAMPECHE informen 1.- el numero de trabajadores que tienen adscritos. 2.- el numero de personas que se encuentran realizando su servicio social en dichas instituciones. 3.- el numero de becarios del programa jóvenes construyendo el futuro o similares adscritos a dicha autoridad. 4.- el numero de trabajadores que tienen contrato a tiempo determinado y los que tienen contrato a tiempo indeterminado. 5.- el salario base de sus trabajadores (tanto los contratados a tiempo determinado como los de indeterminado) incluyendo, bonos, horas extras, y cualquier otra prestación a la que tienen derecho, señalando salarios, de acuerdo a categorías.</t>
  </si>
  <si>
    <t>Esta autoridad es decir la H. JUNTA DE CONCILIACION Y ARBITRAJE DEL ESTADO DE CAMPECHE Y EL TRIBUNAL BUROCRATICO DE CONCILIACION Y ARBITRAJE DEL ESTADO DE CAMPECHE. 1.Me informe, el numero de denuncias que esta autoridad ha presentado desde el año 2016 a la fecha de la presente petición, esto con motivo de la desaparición de un expediente o de autos que integran el mismo derivado de la obligación que imponen los artículos 725, 726 y 727 de la Ley Federal del Trabajo. 2. Señalen el numero de denuncias por cada año (del año 2016 a la fecha). 3. El número de expedientes que han desaparecido o de los cuales se ha desaparecido autos que los integran (del año 2016 a la fecha). TODO ELLO RESPECTO DE LAS AUTORIDADES SEÑALADAS</t>
  </si>
  <si>
    <t>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Juana Cortes Moo, durante los años 2015, 2016, 2017, 2018,2019, 2020 y 2021</t>
  </si>
  <si>
    <t>1.- Se formula la solicitud para el efecto de que se proporcione información de los asuntos ingresados y concluidos de acuerdo al tipo de procedimiento, por cada uno de los Tribunales o Juzgados en materia laboral del Poder Judicial existentes en la entidad federativa</t>
  </si>
  <si>
    <t>Con fundamento en lo que establecen el artículo 6 de la Constitución Política de los Estados Unidos Mexicanos y los artículos 4, 20, 44 y 51 de la Ley de Transparencia y Acceso a la Información Pública del Estado de Campeche. Solicito tenga a bien informarme sobre los CAMBIOS, BAJAS, O RENUNCIAS en el COMITE EJECUTIVO DEL SINDICATO UNICO DE TRABAJADORES DEL GOBIERNO DEL ESTADO AL SERVICIO DE LA EDUCACION, de1 de enero del 2021, al 24 de febrero del 2021. Integrado en el expediente 001/2004.</t>
  </si>
  <si>
    <t>Con fundamento en lo que establecen el artículo 6 de la Constitución Política de los Estados Unidos Mexicanos y los artículos 4, 20, 44 y 51 de la Ley de Transparencia y Acceso a la Información Pública del Estado de Campeche. Solicito tenga a bien informarme sobre SI HAY ALGUNA RENUNCIA por parte de algún integrante del COMITE EJECUTIVO DEL SINDICATO UNICO DE TRABAJADORES DEL GOBIERNO DEL ESTADO AL SERVICIO DE LA EDUCACION, de1 de enero del 2021, al 24 de febrero del 2021. Integrado en el expediente 001/2004</t>
  </si>
  <si>
    <t>Con fundamento en lo que establecen el artículo 6 de la Constitución Política de los Estados Unidos Mexicanos y los artículos 4, 20, 44 y 51 de la Ley de Transparencia y Acceso a la Información Pública del Estado de Campeche. Solicito tenga a bien informarme sobre los CAMBIOS, BAJAS, O RENUNCIAS en el COMITE EJECUTIVO DEL SINDICATO UNICO DE TRABAJADORES DEL GOBIERNO DEL ESTADO AL SERVICIO DE LA EDUCACION, del 1 DE ENERO del 2021, al 24 DE FEBRERO del 2021. Integrado en el expediente 001/2004, Las cuales solicito se me sean proporcionadas las RENUNCIAS (en caso de existir en el expediente, en el periodo arriba</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</si>
  <si>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José Dolores Brito PECH, durante los años 2015, 2016, 2017, 2018,2019, 2020 y 2021</t>
  </si>
  <si>
    <t>LA JUNTA ESPECIAL DE CONCILIACION Y ARBITRAJE DE CAMPECHE, LA JUNTA LOCAL DE CONCILIACION Y ARBITRAJE DEL ESTADO DE CAMPECHE Y EL TRIBUNAL BUROCRATICO DEL ESTADO DE CAMPECHE SEÑALEN: 1.-Las cantidades de recursos públicos que fueron otorgados por el poder ejecutivo a la secretaria de trabajo en los años 2020 y 2021. 2.- las cantidades que la secretaria de trabajo otorgo a la JUNTA ESPECIAL DE CONCILIACION Y ARBITRAJE DE CAMPECHE, LA JUNTA LOCAL DE CONCILIACION Y ARBITRAJE DEL ESTADO DE CAMPECHE Y EL TRIBUNAL BUROCRATICO DEL ESTADO DE CAMPECHE en los años 2020 y 2021. 3.- la forma y/o procedimiento por el que recepcionan los recursos públicos otorgados a su favor la JUNTA ESPECIAL DE CONCILIACION Y ARBITRAJE DE CAMPECHE, LA JUNTA LOCAL DE CONCILIACION Y ARBITRAJE DEL ESTADO DE CAMPECHE Y EL TRIBUNAL BUROCRATICO DEL ESTADO DE CAMPECHE. 4.- En relación al punto anterior señale la manera en que es etiquetado, clasificado o marcado para su gasto. 5.- señale los conceptos en los cuales se gastaron los recursos públicos que le fueran asignados a la JUNTA ESPECIAL DE CONCILIACION Y ARBITRAJE DE CAMPECHE, LA JUNTA LOCAL DE CONCILIACION Y ARBITRAJE DEL ESTADO DE CAMPECHE Y EL TRIBUNAL BUROCRATICO DEL ESTADO DE CAMPECHE señalando ademas las cantidades gastadas por cada concepto. 6. - señale si de los recursos públicos otorgados a las señaladas dependencias quedo algún excedente tras descontar los gastos realizados y cuál es la cantidad excedente. 7.- de ser afirmativa la respuesta al punto anterior señale cual fue el destino de los montos excedentes, es decir si permanecen bajo resguardo de la junta local, junta especial o tribunal burocrático o fueron devueltos, o si fueron destinados a otros gastos, señalando cual fue el gasto cubierto. 8.- señale las obras a las que fueron destinados los recursos públicos otorgados y las cantidades gastadas en ello. 9.- señale nombre de proveedores de servicios de cualquier índole que tengan contrato con la JUNTA ESPECIAL DE CONCILIACION Y ARBITRAJE DE CAMPECHE, LA JUNTA LOCAL DE CONCILIACION Y ARBITRAJE DEL ESTADO DE CAMPECHE Y EL TRIBUNAL BUROCRATICO DEL ESTADO DE CAMPECHE. 10.- en relación al punto anterior envíe una copia de los contratos de proveedores de servicios y de cualquier otra índole. 11.- esta autoridad informe si el edificio que ocupa LA SECRETARIA DE TRABAJO Y PREVISION SOCIAL, ASI COMO LA JUNTA ESPECIAL DE CONCILIACION Y ARBITRAJE DE CAMPECHE, LA JUNTA LOCAL DE CONCILIACION Y ARBITRAJE DEL ESTADO DE CAMPECHE Y EL TRIBUNAL BUROCRATICO DEL ESTADO DE CAMPECHE es de propiedad del estado o es una propiedad privada rentada o en su caso cuál es su naturaleza. 12.- en relación al punto anterior señale el nombre del propietario del inmueble ya sea persona física o moral. 13.- Así mismo envíen copia del contrato de arrendamiento si hubiera uno o de compraventa o en su caso cualquier contrato con el que comprueben la naturaleza de la ocupación del señalado inmueble.</t>
  </si>
  <si>
    <t>: 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Cinthya Velázquez, durante los años 2015, 2016, 2017, 2018,2019, 2020 y 2021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</si>
  <si>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Cinthya Velázquez, durante los años 2015, 2016, 2017, 2018,2019, 2020 y 2021</t>
  </si>
  <si>
    <t>1. ¿Cuántos procedimientos de huelga se registraron durante el gobierno de Fernando Ortega Bernés (16 de septiembre de 2009 al 16 de septiembre de 2015)? 2. Del total de los registros de huelga durante el periodo indicado en la pregunta 1, ¿Cuántos quedaron en pre huelga y en cuántos si estalló la huelga? 3. Del total de los registros de procedimientos de huelga durante el periodo indicado en la pregunta 1, ¿Cuál fue el desenlace de cada uno de los ya resueltos y cuántos aún no se resuelven? 4. ¿Cuáles son las industrias del trabajo en las que se presentaron los procedimientos de huelga indicados en la pregunta 1? 5. ¿Cuántos procedimientos de huelga se han registrado durante el gobierno de Alejandro Moreno Cárdenas/Carlos Miguel Aysa González (16 de septiembre de 2015 a la fecha)? 6. Del total de los registros de huelga durante el periodo indicado en la pregunta 5, ¿Cuántos quedaron en pre huelga y en cuántos si estalló la huelga? 7. Del total de los registros de procedimientos de huelga durante el periodo indicado en la pregunta 5, ¿Cuál fue el desenlace de cada uno de los resueltos y cuántos aún no se resuelven? 8. ¿Cuáles son las industrias del trabajo en las que se presentaron los procedimientos de huelga indicados en la pregunta 5?</t>
  </si>
  <si>
    <t>Solicito se me informe de los nombres de los trabajadores afiliados al Sindicato Unico de Trabajadores al Servicio de los Poderes, Municipios e Instituciones Descentralizadas del Estado de Campeche, que prestan sus servicios en el Tribunal Burocrático de Conciliación y Arbitraje del Estado de Campeche o Junta Local de Conciliación y Arbitraje del Estado de Campeche</t>
  </si>
  <si>
    <t>En base a lo establecido en la Ley de Transparencia, solicito el registro laboral que obra en expediente 001/2004, del SINDICATO UNICO DE TRABAJADORES DEL GOBIERNO DEL ESTADO AL SERVICIO DE LA EDUCACION, en el estado.</t>
  </si>
  <si>
    <t>Escaneo digital de todo el expediente 156/2018, tramitado ante la Junta Local de Conciliación de Arbitraje del Estado de Campeche</t>
  </si>
  <si>
    <t>En base a lo establecido en la ley de transparencia y acceso a la información que nos rigen. Solicito tenga a bien a informarme si en el EXPEDIENTE 001/2004, del Sindicato Único de Trabajadores del Gobierno del Estado al Servicio de la Educación, (SUTGESE), han habido cambios, bajas, renuncias o algún movimiento manifestado a dicha autoridad por parte de los integrantes del COMITE EJECUTIVO de dicho sindicato, de enero del 2021 al 19 de mayo del 2021.</t>
  </si>
  <si>
    <t>En base a lo establecido en la ley de transparencia y acceso a la información que nos rigen. Solicito tenga a bien a informarme si en el EXPEDIENTE 001/2004, del Sindicato Único de Trabajadores del Gobierno del Estado al Servicio de la Educación, (SUTGESE), si el C, JAVIER FRANCISCO BARRERA PACHECO es parte del COMITE EJECUTIVO de dicho sindicato, de enero del 2021 al 19 de mayo del 2021 y que función realiza en dicho sindicato.</t>
  </si>
  <si>
    <t>1.En el derecho que me da la Ley de Transparencia y Acceso a la Información Pública del Estado de Campeche, solicito la siguiente información relación de contratos de obra pública y servicios relacionados con esta institucion gubernamental, correspondientes al periodo del 1 de Abril al 22 de Junio ambos del 2021, identificando el tipo de obra, o proyecto, si es de edificación o infraestructura vial, así como el municipio, monto, beneficiarios y empleos generados. Requiero que se precise en cada uno de los convenios y/o contratos celebrados con la Junta Local de Conciliación y Arbitraje quién se encargó de realizar la obra. Quiero que se me brinde una relación estadística del número de convenio y/o contrato asignado, desglosado por monto asignado. Quiero que se me detalle el tipo de convenio y/o contrato y los tiempos estimados de entrega. Quiero que se me brinde una breve descripcion de la obra a realizar o entregar de cada convenio o contrato. Quiero una version publica de cada uno de los convenios y/o contratos celebrados en el periodo 2020-2021. Quiero se me proporcione la bitacora de obra de cada uno de los convenios y/o convenios celebrados con la Junta Local de Conciliación y Arbitraje. Solicito se me proporcione los informes, reportes y evidencias de los avances de las obras y de las remodelaciones, obras o servicios entregados.</t>
  </si>
  <si>
    <t>Por medio de la presente solicitó de la Junta Local de Conciliación y Arbitraje todos los contratos derivados de los procesos de contratacion administrativa referidos en la Ley de Adquisiciones, Enajenaciones, Arrendamientos y Contrataciones de Servicios del Sector Público del Estado de Campeche. Específicamente los correspondientes a las modalidades de invitacion restringida, licitación pública y adjudicación directa sobre remodelaciones, construccion, equipamiento y reestruturacion de cualquiera de los edificios, dependencias, instalaciones y oficinas de la administracion publica, proporcionando copia en version publica del las etapas del procedimientos, actas, reuniones y contratos que se desprende del procedimiento administrativo de contratación durante los periodos de 1 de Mayo de 2021 al 22 de Junio de 2021, incluidos los que se encuentren en tramite y desarrollo</t>
  </si>
  <si>
    <t>Con fundamento en la ltaipec, a la Junta Local de Conciliación y Arbitraje le solicito tenga a bien proporcionarme la siguiente información de caracter público -el monto desglosado por rubro de las compras de mobiliario, equipo técnico, bienes informáticos y vehículos oficiales adquiridos en la presente administración durante los meses de Enero hasta el 22 de Junio de 2021. -nombre o razón social de los proveedores -compra de inmuebles, costo y ubicación de cada uno de ellos dentro de las diferentes dependencias, entidades descentralizadas, desconcentradas, descentralizadas, paraestatales y unidades administrativas estatales pertenencies al poder ejecutivo del estado de campeche.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</si>
</sst>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m/yyyy"/>
    <numFmt numFmtId="165" formatCode="00"/>
  </numFmts>
  <fonts count="26" x14ac:knownFonts="1">
    <font>
      <sz val="11"/>
      <color theme="1"/>
      <name val="Calibri"/>
      <family val="2"/>
      <scheme val="minor"/>
    </font>
    <font>
      <sz val="11"/>
      <color theme="1"/>
      <name val="Century Gothic"/>
      <family val="2"/>
    </font>
    <font>
      <sz val="11"/>
      <color rgb="FF231F20"/>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b/>
      <sz val="14"/>
      <color theme="1"/>
      <name val="Calibri"/>
      <family val="2"/>
      <scheme val="minor"/>
    </font>
    <font>
      <sz val="14"/>
      <color theme="1"/>
      <name val="Century Gothic"/>
      <family val="2"/>
    </font>
    <font>
      <sz val="14"/>
      <color theme="1"/>
      <name val="Calibri"/>
      <family val="2"/>
      <scheme val="minor"/>
    </font>
    <font>
      <b/>
      <sz val="14"/>
      <color indexed="8"/>
      <name val="Calibri"/>
      <family val="2"/>
    </font>
  </fonts>
  <fills count="5">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
      <patternFill patternType="solid">
        <fgColor rgb="FFFFFF0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83">
    <xf numFmtId="0" fontId="0"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cellStyleXfs>
  <cellXfs count="43">
    <xf numFmtId="0" fontId="0" fillId="0" borderId="0" xfId="0"/>
    <xf numFmtId="0" fontId="1" fillId="0" borderId="0" xfId="0" applyFont="1"/>
    <xf numFmtId="0" fontId="5" fillId="0" borderId="0" xfId="0" applyFont="1" applyAlignment="1">
      <alignment horizontal="centerContinuous" vertical="center"/>
    </xf>
    <xf numFmtId="0" fontId="1" fillId="0" borderId="0" xfId="0" applyFont="1"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vertical="center" wrapText="1"/>
    </xf>
    <xf numFmtId="0" fontId="1" fillId="0" borderId="0" xfId="0" applyFont="1" applyBorder="1"/>
    <xf numFmtId="0" fontId="10" fillId="0" borderId="0" xfId="0" applyFont="1" applyFill="1" applyBorder="1" applyAlignment="1">
      <alignment vertical="top" wrapText="1"/>
    </xf>
    <xf numFmtId="0" fontId="7"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4" xfId="0" applyFont="1" applyFill="1" applyBorder="1" applyAlignment="1">
      <alignment horizontal="center" vertical="center" wrapText="1"/>
    </xf>
    <xf numFmtId="49" fontId="9" fillId="0" borderId="4" xfId="0" applyNumberFormat="1" applyFont="1" applyBorder="1" applyAlignment="1" applyProtection="1">
      <alignment horizontal="center" vertical="center" wrapText="1"/>
      <protection locked="0"/>
    </xf>
    <xf numFmtId="164" fontId="9" fillId="0" borderId="3" xfId="0" applyNumberFormat="1" applyFont="1" applyBorder="1" applyAlignment="1" applyProtection="1">
      <alignment horizontal="center" vertical="center" wrapText="1"/>
      <protection locked="0"/>
    </xf>
    <xf numFmtId="0" fontId="9" fillId="0" borderId="4" xfId="0" applyFont="1" applyFill="1" applyBorder="1" applyAlignment="1" applyProtection="1">
      <alignment horizontal="justify" vertical="justify" wrapText="1"/>
      <protection locked="0"/>
    </xf>
    <xf numFmtId="0" fontId="9" fillId="0" borderId="3" xfId="0" applyFont="1" applyBorder="1" applyAlignment="1" applyProtection="1">
      <alignment horizontal="center" vertical="center" wrapText="1"/>
      <protection locked="0"/>
    </xf>
    <xf numFmtId="0" fontId="1" fillId="0" borderId="0" xfId="0" applyFont="1" applyProtection="1">
      <protection locked="0"/>
    </xf>
    <xf numFmtId="0" fontId="2" fillId="0" borderId="0" xfId="0" applyFont="1" applyFill="1" applyBorder="1" applyAlignment="1" applyProtection="1">
      <alignment vertical="top" wrapText="1"/>
      <protection locked="0"/>
    </xf>
    <xf numFmtId="0" fontId="21" fillId="0" borderId="0" xfId="0" applyFont="1" applyAlignment="1">
      <alignment vertical="center" wrapText="1"/>
    </xf>
    <xf numFmtId="165" fontId="9" fillId="0" borderId="4" xfId="0" applyNumberFormat="1" applyFont="1" applyBorder="1" applyAlignment="1" applyProtection="1">
      <alignment horizontal="center" vertical="center"/>
    </xf>
    <xf numFmtId="164" fontId="9" fillId="0" borderId="4" xfId="0" applyNumberFormat="1"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0" fillId="0" borderId="0" xfId="0" applyAlignment="1">
      <alignment horizontal="center" vertical="center"/>
    </xf>
    <xf numFmtId="14" fontId="1" fillId="0" borderId="0" xfId="0" applyNumberFormat="1" applyFont="1" applyAlignment="1">
      <alignment horizontal="center" vertical="center"/>
    </xf>
    <xf numFmtId="49" fontId="1" fillId="0" borderId="0" xfId="0" applyNumberFormat="1" applyFont="1" applyProtection="1">
      <protection locked="0"/>
    </xf>
    <xf numFmtId="49" fontId="1" fillId="0" borderId="0" xfId="0" applyNumberFormat="1" applyFont="1"/>
    <xf numFmtId="0" fontId="22" fillId="0" borderId="0" xfId="0" applyFont="1"/>
    <xf numFmtId="0" fontId="23" fillId="0" borderId="0" xfId="0" applyFont="1" applyProtection="1">
      <protection locked="0"/>
    </xf>
    <xf numFmtId="49" fontId="24" fillId="0" borderId="0" xfId="0" applyNumberFormat="1" applyFont="1" applyAlignment="1">
      <alignment horizontal="right"/>
    </xf>
    <xf numFmtId="0" fontId="24" fillId="0" borderId="0" xfId="0" applyFont="1"/>
    <xf numFmtId="49" fontId="24" fillId="0" borderId="0" xfId="0" applyNumberFormat="1" applyFont="1"/>
    <xf numFmtId="0" fontId="9" fillId="0" borderId="4" xfId="0" applyFont="1" applyFill="1" applyBorder="1" applyAlignment="1" applyProtection="1">
      <alignment horizontal="center" vertical="center" wrapText="1"/>
      <protection locked="0"/>
    </xf>
    <xf numFmtId="0" fontId="0" fillId="0" borderId="0" xfId="0" applyAlignment="1">
      <alignment wrapText="1"/>
    </xf>
    <xf numFmtId="0" fontId="13" fillId="0" borderId="0" xfId="0" applyFont="1" applyAlignment="1">
      <alignment horizontal="center" vertical="top" wrapText="1"/>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3" fillId="0" borderId="0" xfId="0" applyFont="1" applyAlignment="1">
      <alignment horizontal="center" vertical="center"/>
    </xf>
    <xf numFmtId="0" fontId="1" fillId="0" borderId="0" xfId="0" applyFont="1" applyAlignment="1">
      <alignment horizontal="center"/>
    </xf>
    <xf numFmtId="0" fontId="4" fillId="0" borderId="0" xfId="0" applyFont="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49" fontId="9" fillId="4" borderId="4" xfId="0" applyNumberFormat="1" applyFont="1" applyFill="1" applyBorder="1" applyAlignment="1" applyProtection="1">
      <alignment horizontal="center" vertical="center" wrapText="1"/>
      <protection locked="0"/>
    </xf>
  </cellXfs>
  <cellStyles count="283">
    <cellStyle name="Hipervínculo 2" xfId="1"/>
    <cellStyle name="Hipervínculo 2 2" xfId="2"/>
    <cellStyle name="Hipervínculo 3" xfId="3"/>
    <cellStyle name="Hipervínculo 4" xfId="4"/>
    <cellStyle name="Hipervínculo 5" xfId="5"/>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5" xfId="50"/>
    <cellStyle name="Normal 15 2" xfId="51"/>
    <cellStyle name="Normal 16" xfId="52"/>
    <cellStyle name="Normal 16 2" xfId="53"/>
    <cellStyle name="Normal 17" xfId="54"/>
    <cellStyle name="Normal 17 2" xfId="55"/>
    <cellStyle name="Normal 18" xfId="56"/>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4" xfId="203"/>
    <cellStyle name="Normal 6 5" xfId="204"/>
    <cellStyle name="Normal 6 5 2" xfId="205"/>
    <cellStyle name="Normal 6 6" xfId="206"/>
    <cellStyle name="Normal 6 6 2" xfId="207"/>
    <cellStyle name="Normal 6 7" xfId="208"/>
    <cellStyle name="Normal 6 8" xfId="209"/>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10</xdr:col>
      <xdr:colOff>352425</xdr:colOff>
      <xdr:row>0</xdr:row>
      <xdr:rowOff>95251</xdr:rowOff>
    </xdr:from>
    <xdr:ext cx="971550" cy="1121709"/>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227425" y="95251"/>
          <a:ext cx="971550" cy="11217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2"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3000"/>
        <a:stretch>
          <a:fillRect/>
        </a:stretch>
      </xdr:blipFill>
      <xdr:spPr bwMode="auto">
        <a:xfrm>
          <a:off x="330993" y="57150"/>
          <a:ext cx="797719"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619125</xdr:colOff>
      <xdr:row>0</xdr:row>
      <xdr:rowOff>95251</xdr:rowOff>
    </xdr:from>
    <xdr:to>
      <xdr:col>9</xdr:col>
      <xdr:colOff>1590675</xdr:colOff>
      <xdr:row>5</xdr:row>
      <xdr:rowOff>204929</xdr:rowOff>
    </xdr:to>
    <xdr:pic>
      <xdr:nvPicPr>
        <xdr:cNvPr id="3"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59000" y="95251"/>
          <a:ext cx="971550" cy="1109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107156</xdr:colOff>
      <xdr:row>7</xdr:row>
      <xdr:rowOff>11906</xdr:rowOff>
    </xdr:from>
    <xdr:to>
      <xdr:col>2</xdr:col>
      <xdr:colOff>735806</xdr:colOff>
      <xdr:row>9</xdr:row>
      <xdr:rowOff>100419</xdr:rowOff>
    </xdr:to>
    <xdr:sp macro="" textlink="">
      <xdr:nvSpPr>
        <xdr:cNvPr id="4" name="3 Elipse"/>
        <xdr:cNvSpPr/>
      </xdr:nvSpPr>
      <xdr:spPr>
        <a:xfrm>
          <a:off x="1512094" y="1452562"/>
          <a:ext cx="628650" cy="552857"/>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a:t>
          </a:r>
        </a:p>
      </xdr:txBody>
    </xdr:sp>
    <xdr:clientData/>
  </xdr:twoCellAnchor>
  <xdr:twoCellAnchor>
    <xdr:from>
      <xdr:col>1</xdr:col>
      <xdr:colOff>285750</xdr:colOff>
      <xdr:row>12</xdr:row>
      <xdr:rowOff>71437</xdr:rowOff>
    </xdr:from>
    <xdr:to>
      <xdr:col>1</xdr:col>
      <xdr:colOff>914400</xdr:colOff>
      <xdr:row>12</xdr:row>
      <xdr:rowOff>623887</xdr:rowOff>
    </xdr:to>
    <xdr:sp macro="" textlink="">
      <xdr:nvSpPr>
        <xdr:cNvPr id="5" name="4 Elipse"/>
        <xdr:cNvSpPr/>
      </xdr:nvSpPr>
      <xdr:spPr>
        <a:xfrm>
          <a:off x="392906" y="3619500"/>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2</a:t>
          </a:r>
        </a:p>
      </xdr:txBody>
    </xdr:sp>
    <xdr:clientData/>
  </xdr:twoCellAnchor>
  <xdr:twoCellAnchor>
    <xdr:from>
      <xdr:col>2</xdr:col>
      <xdr:colOff>142876</xdr:colOff>
      <xdr:row>12</xdr:row>
      <xdr:rowOff>59530</xdr:rowOff>
    </xdr:from>
    <xdr:to>
      <xdr:col>2</xdr:col>
      <xdr:colOff>771526</xdr:colOff>
      <xdr:row>12</xdr:row>
      <xdr:rowOff>611980</xdr:rowOff>
    </xdr:to>
    <xdr:sp macro="" textlink="">
      <xdr:nvSpPr>
        <xdr:cNvPr id="6" name="5 Elipse"/>
        <xdr:cNvSpPr/>
      </xdr:nvSpPr>
      <xdr:spPr>
        <a:xfrm>
          <a:off x="1547814" y="3607593"/>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3</a:t>
          </a:r>
        </a:p>
      </xdr:txBody>
    </xdr:sp>
    <xdr:clientData/>
  </xdr:twoCellAnchor>
  <xdr:twoCellAnchor>
    <xdr:from>
      <xdr:col>3</xdr:col>
      <xdr:colOff>142875</xdr:colOff>
      <xdr:row>12</xdr:row>
      <xdr:rowOff>71436</xdr:rowOff>
    </xdr:from>
    <xdr:to>
      <xdr:col>3</xdr:col>
      <xdr:colOff>771525</xdr:colOff>
      <xdr:row>12</xdr:row>
      <xdr:rowOff>623886</xdr:rowOff>
    </xdr:to>
    <xdr:sp macro="" textlink="">
      <xdr:nvSpPr>
        <xdr:cNvPr id="7" name="6 Elipse"/>
        <xdr:cNvSpPr/>
      </xdr:nvSpPr>
      <xdr:spPr>
        <a:xfrm>
          <a:off x="2452688" y="3619499"/>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4</a:t>
          </a:r>
        </a:p>
      </xdr:txBody>
    </xdr:sp>
    <xdr:clientData/>
  </xdr:twoCellAnchor>
  <xdr:twoCellAnchor>
    <xdr:from>
      <xdr:col>4</xdr:col>
      <xdr:colOff>142874</xdr:colOff>
      <xdr:row>12</xdr:row>
      <xdr:rowOff>59531</xdr:rowOff>
    </xdr:from>
    <xdr:to>
      <xdr:col>4</xdr:col>
      <xdr:colOff>771524</xdr:colOff>
      <xdr:row>12</xdr:row>
      <xdr:rowOff>611981</xdr:rowOff>
    </xdr:to>
    <xdr:sp macro="" textlink="">
      <xdr:nvSpPr>
        <xdr:cNvPr id="8" name="7 Elipse"/>
        <xdr:cNvSpPr/>
      </xdr:nvSpPr>
      <xdr:spPr>
        <a:xfrm>
          <a:off x="3357562" y="3607594"/>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5</a:t>
          </a:r>
        </a:p>
      </xdr:txBody>
    </xdr:sp>
    <xdr:clientData/>
  </xdr:twoCellAnchor>
  <xdr:twoCellAnchor>
    <xdr:from>
      <xdr:col>5</xdr:col>
      <xdr:colOff>1345401</xdr:colOff>
      <xdr:row>12</xdr:row>
      <xdr:rowOff>59532</xdr:rowOff>
    </xdr:from>
    <xdr:to>
      <xdr:col>5</xdr:col>
      <xdr:colOff>1974051</xdr:colOff>
      <xdr:row>12</xdr:row>
      <xdr:rowOff>611982</xdr:rowOff>
    </xdr:to>
    <xdr:sp macro="" textlink="">
      <xdr:nvSpPr>
        <xdr:cNvPr id="9" name="8 Elipse"/>
        <xdr:cNvSpPr/>
      </xdr:nvSpPr>
      <xdr:spPr>
        <a:xfrm>
          <a:off x="5453057" y="360759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6</a:t>
          </a:r>
        </a:p>
      </xdr:txBody>
    </xdr:sp>
    <xdr:clientData/>
  </xdr:twoCellAnchor>
  <xdr:twoCellAnchor>
    <xdr:from>
      <xdr:col>6</xdr:col>
      <xdr:colOff>428625</xdr:colOff>
      <xdr:row>12</xdr:row>
      <xdr:rowOff>83343</xdr:rowOff>
    </xdr:from>
    <xdr:to>
      <xdr:col>6</xdr:col>
      <xdr:colOff>1057275</xdr:colOff>
      <xdr:row>12</xdr:row>
      <xdr:rowOff>635793</xdr:rowOff>
    </xdr:to>
    <xdr:sp macro="" textlink="">
      <xdr:nvSpPr>
        <xdr:cNvPr id="10" name="10 Elipse"/>
        <xdr:cNvSpPr/>
      </xdr:nvSpPr>
      <xdr:spPr>
        <a:xfrm>
          <a:off x="8191500" y="3631406"/>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7</a:t>
          </a:r>
        </a:p>
      </xdr:txBody>
    </xdr:sp>
    <xdr:clientData/>
  </xdr:twoCellAnchor>
  <xdr:twoCellAnchor>
    <xdr:from>
      <xdr:col>7</xdr:col>
      <xdr:colOff>1035842</xdr:colOff>
      <xdr:row>12</xdr:row>
      <xdr:rowOff>71438</xdr:rowOff>
    </xdr:from>
    <xdr:to>
      <xdr:col>7</xdr:col>
      <xdr:colOff>1664492</xdr:colOff>
      <xdr:row>12</xdr:row>
      <xdr:rowOff>623888</xdr:rowOff>
    </xdr:to>
    <xdr:sp macro="" textlink="">
      <xdr:nvSpPr>
        <xdr:cNvPr id="11" name="9 Elipse"/>
        <xdr:cNvSpPr/>
      </xdr:nvSpPr>
      <xdr:spPr>
        <a:xfrm>
          <a:off x="10179842" y="3619501"/>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8</a:t>
          </a:r>
        </a:p>
      </xdr:txBody>
    </xdr:sp>
    <xdr:clientData/>
  </xdr:twoCellAnchor>
  <xdr:twoCellAnchor>
    <xdr:from>
      <xdr:col>8</xdr:col>
      <xdr:colOff>738187</xdr:colOff>
      <xdr:row>12</xdr:row>
      <xdr:rowOff>107155</xdr:rowOff>
    </xdr:from>
    <xdr:to>
      <xdr:col>8</xdr:col>
      <xdr:colOff>1366837</xdr:colOff>
      <xdr:row>12</xdr:row>
      <xdr:rowOff>659605</xdr:rowOff>
    </xdr:to>
    <xdr:sp macro="" textlink="">
      <xdr:nvSpPr>
        <xdr:cNvPr id="12" name="9 Elipse"/>
        <xdr:cNvSpPr/>
      </xdr:nvSpPr>
      <xdr:spPr>
        <a:xfrm>
          <a:off x="12632531" y="3655218"/>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9</a:t>
          </a:r>
        </a:p>
      </xdr:txBody>
    </xdr:sp>
    <xdr:clientData/>
  </xdr:twoCellAnchor>
  <xdr:twoCellAnchor>
    <xdr:from>
      <xdr:col>9</xdr:col>
      <xdr:colOff>559593</xdr:colOff>
      <xdr:row>12</xdr:row>
      <xdr:rowOff>83344</xdr:rowOff>
    </xdr:from>
    <xdr:to>
      <xdr:col>9</xdr:col>
      <xdr:colOff>1188243</xdr:colOff>
      <xdr:row>12</xdr:row>
      <xdr:rowOff>635794</xdr:rowOff>
    </xdr:to>
    <xdr:sp macro="" textlink="">
      <xdr:nvSpPr>
        <xdr:cNvPr id="13" name="9 Elipse"/>
        <xdr:cNvSpPr/>
      </xdr:nvSpPr>
      <xdr:spPr>
        <a:xfrm>
          <a:off x="14799468" y="3631407"/>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10</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198"/>
  <sheetViews>
    <sheetView showGridLines="0" tabSelected="1" topLeftCell="A63" zoomScale="75" zoomScaleNormal="75" workbookViewId="0">
      <selection activeCell="C67" sqref="C67"/>
    </sheetView>
  </sheetViews>
  <sheetFormatPr baseColWidth="10" defaultRowHeight="16.5" x14ac:dyDescent="0.3"/>
  <cols>
    <col min="1" max="1" width="1.5703125" style="1" customWidth="1"/>
    <col min="2" max="2" width="19.42578125" style="25" customWidth="1"/>
    <col min="3" max="4" width="13.5703125" style="1" customWidth="1"/>
    <col min="5" max="5" width="13.42578125" style="1" customWidth="1"/>
    <col min="6" max="6" width="54.85546875" style="1" customWidth="1"/>
    <col min="7" max="7" width="20.7109375" style="1" customWidth="1"/>
    <col min="8" max="8" width="41.28515625" style="1" customWidth="1"/>
    <col min="9" max="9" width="35.140625" style="1" customWidth="1"/>
    <col min="10" max="10" width="24.42578125" style="1" customWidth="1"/>
    <col min="11" max="11" width="20.7109375" style="1" customWidth="1"/>
    <col min="12" max="16384" width="11.42578125" style="1"/>
  </cols>
  <sheetData>
    <row r="1" spans="2:11" ht="15.75" customHeight="1" x14ac:dyDescent="0.3">
      <c r="B1" s="33" t="s">
        <v>11</v>
      </c>
      <c r="C1" s="33"/>
      <c r="D1" s="33"/>
      <c r="E1" s="33"/>
      <c r="F1" s="33"/>
      <c r="G1" s="33"/>
      <c r="H1" s="33"/>
      <c r="I1" s="33"/>
      <c r="J1" s="33"/>
    </row>
    <row r="2" spans="2:11" ht="15" customHeight="1" x14ac:dyDescent="0.3">
      <c r="B2" s="33"/>
      <c r="C2" s="33"/>
      <c r="D2" s="33"/>
      <c r="E2" s="33"/>
      <c r="F2" s="33"/>
      <c r="G2" s="33"/>
      <c r="H2" s="33"/>
      <c r="I2" s="33"/>
      <c r="J2" s="33"/>
    </row>
    <row r="3" spans="2:11" ht="15" customHeight="1" x14ac:dyDescent="0.3">
      <c r="B3" s="33"/>
      <c r="C3" s="33"/>
      <c r="D3" s="33"/>
      <c r="E3" s="33"/>
      <c r="F3" s="33"/>
      <c r="G3" s="33"/>
      <c r="H3" s="33"/>
      <c r="I3" s="33"/>
      <c r="J3" s="33"/>
    </row>
    <row r="4" spans="2:11" x14ac:dyDescent="0.3">
      <c r="B4" s="36" t="s">
        <v>213</v>
      </c>
      <c r="C4" s="36"/>
      <c r="D4" s="36"/>
      <c r="E4" s="36"/>
      <c r="F4" s="36"/>
      <c r="G4" s="36"/>
      <c r="H4" s="36"/>
      <c r="I4" s="36"/>
      <c r="J4" s="36"/>
      <c r="K4" s="36"/>
    </row>
    <row r="5" spans="2:11" ht="16.5" customHeight="1" x14ac:dyDescent="0.3">
      <c r="B5" s="38" t="s">
        <v>7</v>
      </c>
      <c r="C5" s="38"/>
      <c r="D5" s="38"/>
      <c r="E5" s="38"/>
      <c r="F5" s="38"/>
      <c r="G5" s="38"/>
      <c r="H5" s="38"/>
      <c r="I5" s="38"/>
      <c r="J5" s="38"/>
      <c r="K5" s="38"/>
    </row>
    <row r="6" spans="2:11" x14ac:dyDescent="0.3">
      <c r="B6" s="37" t="s">
        <v>12</v>
      </c>
      <c r="C6" s="37"/>
      <c r="D6" s="37"/>
      <c r="E6" s="37"/>
      <c r="F6" s="37"/>
      <c r="G6" s="37"/>
      <c r="H6" s="37"/>
      <c r="I6" s="37"/>
      <c r="J6" s="37"/>
      <c r="K6" s="37"/>
    </row>
    <row r="7" spans="2:11" x14ac:dyDescent="0.3">
      <c r="B7" s="2" t="s">
        <v>5</v>
      </c>
      <c r="C7" s="3"/>
      <c r="D7" s="3"/>
      <c r="E7" s="3"/>
      <c r="F7" s="3"/>
      <c r="G7" s="3"/>
      <c r="H7" s="3"/>
      <c r="I7" s="3"/>
      <c r="J7" s="3"/>
      <c r="K7" s="3"/>
    </row>
    <row r="8" spans="2:11" ht="6.75" customHeight="1" x14ac:dyDescent="0.3">
      <c r="B8" s="4"/>
      <c r="C8" s="3"/>
      <c r="D8" s="3"/>
      <c r="E8" s="3"/>
      <c r="F8" s="3"/>
      <c r="G8" s="3"/>
      <c r="H8" s="3"/>
      <c r="I8" s="3"/>
      <c r="J8" s="3"/>
      <c r="K8" s="3"/>
    </row>
    <row r="9" spans="2:11" ht="30" customHeight="1" x14ac:dyDescent="0.3">
      <c r="B9" s="18" t="s">
        <v>13</v>
      </c>
      <c r="C9" s="34" t="s">
        <v>164</v>
      </c>
      <c r="D9" s="35"/>
      <c r="E9" s="35"/>
      <c r="F9" s="35"/>
      <c r="G9" s="35"/>
      <c r="H9" s="35"/>
      <c r="I9" s="35"/>
      <c r="J9" s="35"/>
      <c r="K9" s="35"/>
    </row>
    <row r="10" spans="2:11" x14ac:dyDescent="0.3">
      <c r="B10" s="5"/>
      <c r="C10" s="6"/>
      <c r="D10" s="6"/>
      <c r="E10" s="6"/>
      <c r="F10" s="6"/>
      <c r="G10" s="6"/>
      <c r="H10" s="6"/>
      <c r="I10" s="6"/>
    </row>
    <row r="11" spans="2:11" ht="30" customHeight="1" x14ac:dyDescent="0.3">
      <c r="B11" s="8" t="s">
        <v>3</v>
      </c>
      <c r="C11" s="9"/>
      <c r="D11" s="9"/>
      <c r="E11" s="9"/>
      <c r="F11" s="9"/>
      <c r="G11" s="9"/>
      <c r="H11" s="9"/>
      <c r="I11" s="9"/>
      <c r="J11" s="10"/>
      <c r="K11" s="10"/>
    </row>
    <row r="12" spans="2:11" ht="82.5" x14ac:dyDescent="0.3">
      <c r="B12" s="11" t="s">
        <v>6</v>
      </c>
      <c r="C12" s="11" t="s">
        <v>1</v>
      </c>
      <c r="D12" s="11" t="s">
        <v>0</v>
      </c>
      <c r="E12" s="11" t="s">
        <v>4</v>
      </c>
      <c r="F12" s="11" t="s">
        <v>2</v>
      </c>
      <c r="G12" s="11" t="s">
        <v>29</v>
      </c>
      <c r="H12" s="11" t="s">
        <v>8</v>
      </c>
      <c r="I12" s="11" t="s">
        <v>30</v>
      </c>
      <c r="J12" s="11" t="s">
        <v>41</v>
      </c>
      <c r="K12" s="11" t="s">
        <v>212</v>
      </c>
    </row>
    <row r="13" spans="2:11" ht="55.5" customHeight="1" x14ac:dyDescent="0.3">
      <c r="B13" s="12" t="s">
        <v>214</v>
      </c>
      <c r="C13" s="20">
        <v>44207</v>
      </c>
      <c r="D13" s="20">
        <v>44221</v>
      </c>
      <c r="E13" s="19">
        <f t="shared" ref="E13:E43" si="0">IF(NETWORKDAYS.INTL(C13,D13,1,feriados20211)-1 = -1, 0,NETWORKDAYS.INTL(C13,D13,1,feriados20211)-1)</f>
        <v>10</v>
      </c>
      <c r="F13" s="14" t="s">
        <v>276</v>
      </c>
      <c r="G13" s="31" t="s">
        <v>40</v>
      </c>
      <c r="H13" s="21" t="s">
        <v>57</v>
      </c>
      <c r="I13" s="21" t="s">
        <v>35</v>
      </c>
      <c r="J13" s="21" t="s">
        <v>40</v>
      </c>
      <c r="K13" s="21" t="s">
        <v>40</v>
      </c>
    </row>
    <row r="14" spans="2:11" ht="86.1" customHeight="1" x14ac:dyDescent="0.3">
      <c r="B14" s="12" t="s">
        <v>215</v>
      </c>
      <c r="C14" s="13">
        <v>44207</v>
      </c>
      <c r="D14" s="13">
        <v>44221</v>
      </c>
      <c r="E14" s="19">
        <f t="shared" si="0"/>
        <v>10</v>
      </c>
      <c r="F14" s="14" t="s">
        <v>278</v>
      </c>
      <c r="G14" s="31" t="s">
        <v>40</v>
      </c>
      <c r="H14" s="21" t="s">
        <v>57</v>
      </c>
      <c r="I14" s="15" t="s">
        <v>35</v>
      </c>
      <c r="J14" s="15" t="s">
        <v>40</v>
      </c>
      <c r="K14" s="15" t="s">
        <v>40</v>
      </c>
    </row>
    <row r="15" spans="2:11" ht="86.1" customHeight="1" x14ac:dyDescent="0.3">
      <c r="B15" s="12" t="s">
        <v>216</v>
      </c>
      <c r="C15" s="13">
        <v>44207</v>
      </c>
      <c r="D15" s="13">
        <v>44221</v>
      </c>
      <c r="E15" s="19">
        <f t="shared" si="0"/>
        <v>10</v>
      </c>
      <c r="F15" s="14" t="s">
        <v>277</v>
      </c>
      <c r="G15" s="31" t="s">
        <v>40</v>
      </c>
      <c r="H15" s="21" t="s">
        <v>57</v>
      </c>
      <c r="I15" s="15" t="s">
        <v>35</v>
      </c>
      <c r="J15" s="15" t="s">
        <v>40</v>
      </c>
      <c r="K15" s="15" t="s">
        <v>40</v>
      </c>
    </row>
    <row r="16" spans="2:11" ht="86.1" customHeight="1" x14ac:dyDescent="0.3">
      <c r="B16" s="12" t="s">
        <v>217</v>
      </c>
      <c r="C16" s="13">
        <v>44207</v>
      </c>
      <c r="D16" s="13">
        <v>44221</v>
      </c>
      <c r="E16" s="19">
        <f t="shared" si="0"/>
        <v>10</v>
      </c>
      <c r="F16" s="14" t="s">
        <v>279</v>
      </c>
      <c r="G16" s="31" t="s">
        <v>40</v>
      </c>
      <c r="H16" s="21" t="s">
        <v>57</v>
      </c>
      <c r="I16" s="15" t="s">
        <v>35</v>
      </c>
      <c r="J16" s="15" t="s">
        <v>40</v>
      </c>
      <c r="K16" s="15" t="s">
        <v>40</v>
      </c>
    </row>
    <row r="17" spans="2:11" ht="86.1" customHeight="1" x14ac:dyDescent="0.3">
      <c r="B17" s="12" t="s">
        <v>218</v>
      </c>
      <c r="C17" s="13">
        <v>44213</v>
      </c>
      <c r="D17" s="13">
        <v>44225</v>
      </c>
      <c r="E17" s="19">
        <f t="shared" si="0"/>
        <v>9</v>
      </c>
      <c r="F17" s="14" t="s">
        <v>280</v>
      </c>
      <c r="G17" s="31" t="s">
        <v>40</v>
      </c>
      <c r="H17" s="21" t="s">
        <v>53</v>
      </c>
      <c r="I17" s="15" t="s">
        <v>32</v>
      </c>
      <c r="J17" s="15" t="s">
        <v>40</v>
      </c>
      <c r="K17" s="15" t="s">
        <v>40</v>
      </c>
    </row>
    <row r="18" spans="2:11" ht="86.1" customHeight="1" x14ac:dyDescent="0.3">
      <c r="B18" s="12" t="s">
        <v>219</v>
      </c>
      <c r="C18" s="13">
        <v>44223</v>
      </c>
      <c r="D18" s="13">
        <v>44225</v>
      </c>
      <c r="E18" s="19">
        <f t="shared" si="0"/>
        <v>2</v>
      </c>
      <c r="F18" s="14" t="s">
        <v>281</v>
      </c>
      <c r="G18" s="31" t="s">
        <v>40</v>
      </c>
      <c r="H18" s="21" t="s">
        <v>53</v>
      </c>
      <c r="I18" s="15" t="s">
        <v>32</v>
      </c>
      <c r="J18" s="15" t="s">
        <v>40</v>
      </c>
      <c r="K18" s="15" t="s">
        <v>40</v>
      </c>
    </row>
    <row r="19" spans="2:11" ht="86.1" customHeight="1" x14ac:dyDescent="0.3">
      <c r="B19" s="12" t="s">
        <v>220</v>
      </c>
      <c r="C19" s="13">
        <v>44222</v>
      </c>
      <c r="D19" s="13">
        <v>44229</v>
      </c>
      <c r="E19" s="19">
        <f t="shared" si="0"/>
        <v>4</v>
      </c>
      <c r="F19" s="14" t="s">
        <v>282</v>
      </c>
      <c r="G19" s="31" t="s">
        <v>40</v>
      </c>
      <c r="H19" s="21" t="s">
        <v>57</v>
      </c>
      <c r="I19" s="15" t="s">
        <v>34</v>
      </c>
      <c r="J19" s="15" t="s">
        <v>40</v>
      </c>
      <c r="K19" s="15" t="s">
        <v>40</v>
      </c>
    </row>
    <row r="20" spans="2:11" ht="86.1" customHeight="1" x14ac:dyDescent="0.3">
      <c r="B20" s="12" t="s">
        <v>221</v>
      </c>
      <c r="C20" s="13">
        <v>44223</v>
      </c>
      <c r="D20" s="13">
        <v>44235</v>
      </c>
      <c r="E20" s="19">
        <f t="shared" si="0"/>
        <v>7</v>
      </c>
      <c r="F20" s="14" t="s">
        <v>283</v>
      </c>
      <c r="G20" s="31" t="s">
        <v>40</v>
      </c>
      <c r="H20" s="21" t="s">
        <v>57</v>
      </c>
      <c r="I20" s="15" t="s">
        <v>32</v>
      </c>
      <c r="J20" s="15" t="s">
        <v>40</v>
      </c>
      <c r="K20" s="15" t="s">
        <v>40</v>
      </c>
    </row>
    <row r="21" spans="2:11" ht="86.1" customHeight="1" x14ac:dyDescent="0.3">
      <c r="B21" s="12" t="s">
        <v>222</v>
      </c>
      <c r="C21" s="13">
        <v>44223</v>
      </c>
      <c r="D21" s="13">
        <v>44235</v>
      </c>
      <c r="E21" s="19">
        <f t="shared" si="0"/>
        <v>7</v>
      </c>
      <c r="F21" s="14" t="s">
        <v>284</v>
      </c>
      <c r="G21" s="31" t="s">
        <v>40</v>
      </c>
      <c r="H21" s="21" t="s">
        <v>57</v>
      </c>
      <c r="I21" s="15" t="s">
        <v>32</v>
      </c>
      <c r="J21" s="15" t="s">
        <v>40</v>
      </c>
      <c r="K21" s="15" t="s">
        <v>40</v>
      </c>
    </row>
    <row r="22" spans="2:11" ht="86.1" customHeight="1" x14ac:dyDescent="0.3">
      <c r="B22" s="42" t="s">
        <v>223</v>
      </c>
      <c r="C22" s="13">
        <v>44223</v>
      </c>
      <c r="D22" s="13">
        <v>44235</v>
      </c>
      <c r="E22" s="19">
        <f t="shared" si="0"/>
        <v>7</v>
      </c>
      <c r="F22" s="14" t="s">
        <v>284</v>
      </c>
      <c r="G22" s="31" t="s">
        <v>40</v>
      </c>
      <c r="H22" s="21" t="s">
        <v>57</v>
      </c>
      <c r="I22" s="15" t="s">
        <v>32</v>
      </c>
      <c r="J22" s="15" t="s">
        <v>40</v>
      </c>
      <c r="K22" s="15" t="s">
        <v>40</v>
      </c>
    </row>
    <row r="23" spans="2:11" ht="86.1" customHeight="1" x14ac:dyDescent="0.3">
      <c r="B23" s="12" t="s">
        <v>224</v>
      </c>
      <c r="C23" s="13">
        <v>44232</v>
      </c>
      <c r="D23" s="13">
        <v>44246</v>
      </c>
      <c r="E23" s="19">
        <f t="shared" si="0"/>
        <v>7</v>
      </c>
      <c r="F23" s="14" t="s">
        <v>285</v>
      </c>
      <c r="G23" s="31" t="s">
        <v>40</v>
      </c>
      <c r="H23" s="21" t="s">
        <v>57</v>
      </c>
      <c r="I23" s="15" t="s">
        <v>38</v>
      </c>
      <c r="J23" s="15" t="s">
        <v>40</v>
      </c>
      <c r="K23" s="15" t="s">
        <v>40</v>
      </c>
    </row>
    <row r="24" spans="2:11" ht="86.1" customHeight="1" x14ac:dyDescent="0.3">
      <c r="B24" s="12" t="s">
        <v>225</v>
      </c>
      <c r="C24" s="13">
        <v>44232</v>
      </c>
      <c r="D24" s="13">
        <v>44246</v>
      </c>
      <c r="E24" s="19">
        <f t="shared" si="0"/>
        <v>7</v>
      </c>
      <c r="F24" s="14" t="s">
        <v>286</v>
      </c>
      <c r="G24" s="31" t="s">
        <v>40</v>
      </c>
      <c r="H24" s="21" t="s">
        <v>57</v>
      </c>
      <c r="I24" s="15" t="s">
        <v>35</v>
      </c>
      <c r="J24" s="15" t="s">
        <v>40</v>
      </c>
      <c r="K24" s="15" t="s">
        <v>40</v>
      </c>
    </row>
    <row r="25" spans="2:11" ht="86.1" customHeight="1" x14ac:dyDescent="0.3">
      <c r="B25" s="12" t="s">
        <v>226</v>
      </c>
      <c r="C25" s="13">
        <v>44245</v>
      </c>
      <c r="D25" s="13">
        <v>44250</v>
      </c>
      <c r="E25" s="19">
        <f t="shared" si="0"/>
        <v>3</v>
      </c>
      <c r="F25" s="14" t="s">
        <v>287</v>
      </c>
      <c r="G25" s="31" t="s">
        <v>40</v>
      </c>
      <c r="H25" s="21" t="s">
        <v>53</v>
      </c>
      <c r="I25" s="15" t="s">
        <v>34</v>
      </c>
      <c r="J25" s="15" t="s">
        <v>40</v>
      </c>
      <c r="K25" s="15" t="s">
        <v>40</v>
      </c>
    </row>
    <row r="26" spans="2:11" ht="86.1" customHeight="1" x14ac:dyDescent="0.3">
      <c r="B26" s="12" t="s">
        <v>227</v>
      </c>
      <c r="C26" s="13">
        <v>44244</v>
      </c>
      <c r="D26" s="13">
        <v>44256</v>
      </c>
      <c r="E26" s="19">
        <f t="shared" si="0"/>
        <v>7</v>
      </c>
      <c r="F26" s="14" t="s">
        <v>288</v>
      </c>
      <c r="G26" s="31" t="s">
        <v>40</v>
      </c>
      <c r="H26" s="21" t="s">
        <v>57</v>
      </c>
      <c r="I26" s="15" t="s">
        <v>32</v>
      </c>
      <c r="J26" s="15" t="s">
        <v>40</v>
      </c>
      <c r="K26" s="15" t="s">
        <v>40</v>
      </c>
    </row>
    <row r="27" spans="2:11" ht="86.1" customHeight="1" x14ac:dyDescent="0.3">
      <c r="B27" s="12" t="s">
        <v>228</v>
      </c>
      <c r="C27" s="13">
        <v>44244</v>
      </c>
      <c r="D27" s="13">
        <v>44256</v>
      </c>
      <c r="E27" s="19">
        <f t="shared" si="0"/>
        <v>7</v>
      </c>
      <c r="F27" s="14" t="s">
        <v>289</v>
      </c>
      <c r="G27" s="31" t="s">
        <v>40</v>
      </c>
      <c r="H27" s="21" t="s">
        <v>57</v>
      </c>
      <c r="I27" s="15" t="s">
        <v>32</v>
      </c>
      <c r="J27" s="15" t="s">
        <v>40</v>
      </c>
      <c r="K27" s="15" t="s">
        <v>40</v>
      </c>
    </row>
    <row r="28" spans="2:11" ht="86.1" customHeight="1" x14ac:dyDescent="0.3">
      <c r="B28" s="12" t="s">
        <v>229</v>
      </c>
      <c r="C28" s="13">
        <v>44244</v>
      </c>
      <c r="D28" s="13">
        <v>44256</v>
      </c>
      <c r="E28" s="19">
        <f t="shared" si="0"/>
        <v>7</v>
      </c>
      <c r="F28" s="14" t="s">
        <v>289</v>
      </c>
      <c r="G28" s="31" t="s">
        <v>40</v>
      </c>
      <c r="H28" s="21" t="s">
        <v>57</v>
      </c>
      <c r="I28" s="15" t="s">
        <v>32</v>
      </c>
      <c r="J28" s="15" t="s">
        <v>40</v>
      </c>
      <c r="K28" s="15" t="s">
        <v>40</v>
      </c>
    </row>
    <row r="29" spans="2:11" ht="86.1" customHeight="1" x14ac:dyDescent="0.3">
      <c r="B29" s="12" t="s">
        <v>230</v>
      </c>
      <c r="C29" s="13">
        <v>44244</v>
      </c>
      <c r="D29" s="13">
        <v>44256</v>
      </c>
      <c r="E29" s="19">
        <f t="shared" si="0"/>
        <v>7</v>
      </c>
      <c r="F29" s="14" t="s">
        <v>289</v>
      </c>
      <c r="G29" s="31" t="s">
        <v>40</v>
      </c>
      <c r="H29" s="21" t="s">
        <v>57</v>
      </c>
      <c r="I29" s="15" t="s">
        <v>32</v>
      </c>
      <c r="J29" s="15" t="s">
        <v>40</v>
      </c>
      <c r="K29" s="15" t="s">
        <v>40</v>
      </c>
    </row>
    <row r="30" spans="2:11" ht="86.1" customHeight="1" x14ac:dyDescent="0.3">
      <c r="B30" s="12" t="s">
        <v>231</v>
      </c>
      <c r="C30" s="13">
        <v>44244</v>
      </c>
      <c r="D30" s="13">
        <v>44256</v>
      </c>
      <c r="E30" s="19">
        <f t="shared" si="0"/>
        <v>7</v>
      </c>
      <c r="F30" s="14" t="s">
        <v>288</v>
      </c>
      <c r="G30" s="31" t="s">
        <v>40</v>
      </c>
      <c r="H30" s="21" t="s">
        <v>57</v>
      </c>
      <c r="I30" s="15" t="s">
        <v>32</v>
      </c>
      <c r="J30" s="15" t="s">
        <v>40</v>
      </c>
      <c r="K30" s="15" t="s">
        <v>40</v>
      </c>
    </row>
    <row r="31" spans="2:11" ht="86.1" customHeight="1" x14ac:dyDescent="0.3">
      <c r="B31" s="12" t="s">
        <v>232</v>
      </c>
      <c r="C31" s="13">
        <v>44244</v>
      </c>
      <c r="D31" s="13">
        <v>44256</v>
      </c>
      <c r="E31" s="19">
        <f t="shared" si="0"/>
        <v>7</v>
      </c>
      <c r="F31" s="14" t="s">
        <v>288</v>
      </c>
      <c r="G31" s="31" t="s">
        <v>40</v>
      </c>
      <c r="H31" s="21" t="s">
        <v>57</v>
      </c>
      <c r="I31" s="15" t="s">
        <v>32</v>
      </c>
      <c r="J31" s="15" t="s">
        <v>40</v>
      </c>
      <c r="K31" s="15" t="s">
        <v>40</v>
      </c>
    </row>
    <row r="32" spans="2:11" ht="86.1" customHeight="1" x14ac:dyDescent="0.3">
      <c r="B32" s="12" t="s">
        <v>233</v>
      </c>
      <c r="C32" s="13">
        <v>44244</v>
      </c>
      <c r="D32" s="13">
        <v>44256</v>
      </c>
      <c r="E32" s="19">
        <f t="shared" si="0"/>
        <v>7</v>
      </c>
      <c r="F32" s="14" t="s">
        <v>288</v>
      </c>
      <c r="G32" s="31" t="s">
        <v>40</v>
      </c>
      <c r="H32" s="21" t="s">
        <v>57</v>
      </c>
      <c r="I32" s="15" t="s">
        <v>32</v>
      </c>
      <c r="J32" s="15" t="s">
        <v>40</v>
      </c>
      <c r="K32" s="15" t="s">
        <v>40</v>
      </c>
    </row>
    <row r="33" spans="2:11" ht="86.1" customHeight="1" x14ac:dyDescent="0.3">
      <c r="B33" s="12" t="s">
        <v>234</v>
      </c>
      <c r="C33" s="13">
        <v>44244</v>
      </c>
      <c r="D33" s="13">
        <v>44256</v>
      </c>
      <c r="E33" s="19">
        <f t="shared" si="0"/>
        <v>7</v>
      </c>
      <c r="F33" s="14" t="s">
        <v>288</v>
      </c>
      <c r="G33" s="31" t="s">
        <v>40</v>
      </c>
      <c r="H33" s="21" t="s">
        <v>57</v>
      </c>
      <c r="I33" s="15" t="s">
        <v>32</v>
      </c>
      <c r="J33" s="15" t="s">
        <v>40</v>
      </c>
      <c r="K33" s="15" t="s">
        <v>40</v>
      </c>
    </row>
    <row r="34" spans="2:11" ht="86.1" customHeight="1" x14ac:dyDescent="0.3">
      <c r="B34" s="12" t="s">
        <v>235</v>
      </c>
      <c r="C34" s="13">
        <v>44244</v>
      </c>
      <c r="D34" s="13">
        <v>44256</v>
      </c>
      <c r="E34" s="19">
        <f t="shared" si="0"/>
        <v>7</v>
      </c>
      <c r="F34" s="14" t="s">
        <v>288</v>
      </c>
      <c r="G34" s="31" t="s">
        <v>40</v>
      </c>
      <c r="H34" s="21" t="s">
        <v>57</v>
      </c>
      <c r="I34" s="15" t="s">
        <v>32</v>
      </c>
      <c r="J34" s="15" t="s">
        <v>40</v>
      </c>
      <c r="K34" s="15" t="s">
        <v>40</v>
      </c>
    </row>
    <row r="35" spans="2:11" ht="86.1" customHeight="1" x14ac:dyDescent="0.3">
      <c r="B35" s="12" t="s">
        <v>236</v>
      </c>
      <c r="C35" s="13">
        <v>44245</v>
      </c>
      <c r="D35" s="13">
        <v>44256</v>
      </c>
      <c r="E35" s="19">
        <f t="shared" si="0"/>
        <v>7</v>
      </c>
      <c r="F35" s="14" t="s">
        <v>288</v>
      </c>
      <c r="G35" s="31" t="s">
        <v>40</v>
      </c>
      <c r="H35" s="21" t="s">
        <v>57</v>
      </c>
      <c r="I35" s="15" t="s">
        <v>32</v>
      </c>
      <c r="J35" s="15" t="s">
        <v>40</v>
      </c>
      <c r="K35" s="15" t="s">
        <v>40</v>
      </c>
    </row>
    <row r="36" spans="2:11" ht="86.1" customHeight="1" x14ac:dyDescent="0.3">
      <c r="B36" s="12" t="s">
        <v>237</v>
      </c>
      <c r="C36" s="13">
        <v>44245</v>
      </c>
      <c r="D36" s="13">
        <v>44256</v>
      </c>
      <c r="E36" s="19">
        <f t="shared" si="0"/>
        <v>7</v>
      </c>
      <c r="F36" s="14" t="s">
        <v>290</v>
      </c>
      <c r="G36" s="31" t="s">
        <v>40</v>
      </c>
      <c r="H36" s="21" t="s">
        <v>57</v>
      </c>
      <c r="I36" s="15" t="s">
        <v>32</v>
      </c>
      <c r="J36" s="15" t="s">
        <v>40</v>
      </c>
      <c r="K36" s="15" t="s">
        <v>40</v>
      </c>
    </row>
    <row r="37" spans="2:11" ht="86.1" customHeight="1" x14ac:dyDescent="0.3">
      <c r="B37" s="12" t="s">
        <v>238</v>
      </c>
      <c r="C37" s="13">
        <v>44246</v>
      </c>
      <c r="D37" s="13">
        <v>44256</v>
      </c>
      <c r="E37" s="19">
        <f t="shared" si="0"/>
        <v>6</v>
      </c>
      <c r="F37" s="14" t="s">
        <v>291</v>
      </c>
      <c r="G37" s="31" t="s">
        <v>40</v>
      </c>
      <c r="H37" s="21" t="s">
        <v>57</v>
      </c>
      <c r="I37" s="15" t="s">
        <v>32</v>
      </c>
      <c r="J37" s="15" t="s">
        <v>40</v>
      </c>
      <c r="K37" s="15" t="s">
        <v>40</v>
      </c>
    </row>
    <row r="38" spans="2:11" ht="86.1" customHeight="1" x14ac:dyDescent="0.3">
      <c r="B38" s="12" t="s">
        <v>239</v>
      </c>
      <c r="C38" s="13">
        <v>44246</v>
      </c>
      <c r="D38" s="13">
        <v>44256</v>
      </c>
      <c r="E38" s="19">
        <f t="shared" si="0"/>
        <v>6</v>
      </c>
      <c r="F38" s="14" t="s">
        <v>292</v>
      </c>
      <c r="G38" s="31" t="s">
        <v>40</v>
      </c>
      <c r="H38" s="21" t="s">
        <v>57</v>
      </c>
      <c r="I38" s="15" t="s">
        <v>32</v>
      </c>
      <c r="J38" s="15" t="s">
        <v>40</v>
      </c>
      <c r="K38" s="15" t="s">
        <v>40</v>
      </c>
    </row>
    <row r="39" spans="2:11" ht="86.1" customHeight="1" x14ac:dyDescent="0.3">
      <c r="B39" s="12" t="s">
        <v>240</v>
      </c>
      <c r="C39" s="13">
        <v>44249</v>
      </c>
      <c r="D39" s="13">
        <v>44256</v>
      </c>
      <c r="E39" s="19">
        <f t="shared" si="0"/>
        <v>5</v>
      </c>
      <c r="F39" s="14" t="s">
        <v>293</v>
      </c>
      <c r="G39" s="31" t="s">
        <v>40</v>
      </c>
      <c r="H39" s="21" t="s">
        <v>57</v>
      </c>
      <c r="I39" s="15" t="s">
        <v>32</v>
      </c>
      <c r="J39" s="15" t="s">
        <v>40</v>
      </c>
      <c r="K39" s="15" t="s">
        <v>40</v>
      </c>
    </row>
    <row r="40" spans="2:11" ht="86.1" customHeight="1" x14ac:dyDescent="0.3">
      <c r="B40" s="12" t="s">
        <v>241</v>
      </c>
      <c r="C40" s="13">
        <v>44249</v>
      </c>
      <c r="D40" s="13">
        <v>44256</v>
      </c>
      <c r="E40" s="19">
        <f t="shared" si="0"/>
        <v>5</v>
      </c>
      <c r="F40" s="14" t="s">
        <v>294</v>
      </c>
      <c r="G40" s="31" t="s">
        <v>40</v>
      </c>
      <c r="H40" s="21" t="s">
        <v>57</v>
      </c>
      <c r="I40" s="15" t="s">
        <v>32</v>
      </c>
      <c r="J40" s="15" t="s">
        <v>40</v>
      </c>
      <c r="K40" s="15" t="s">
        <v>40</v>
      </c>
    </row>
    <row r="41" spans="2:11" ht="86.1" customHeight="1" x14ac:dyDescent="0.3">
      <c r="B41" s="12" t="s">
        <v>242</v>
      </c>
      <c r="C41" s="13">
        <v>44249</v>
      </c>
      <c r="D41" s="13">
        <v>44256</v>
      </c>
      <c r="E41" s="19">
        <f t="shared" si="0"/>
        <v>5</v>
      </c>
      <c r="F41" s="14" t="s">
        <v>294</v>
      </c>
      <c r="G41" s="31" t="s">
        <v>40</v>
      </c>
      <c r="H41" s="21" t="s">
        <v>57</v>
      </c>
      <c r="I41" s="15" t="s">
        <v>32</v>
      </c>
      <c r="J41" s="15" t="s">
        <v>40</v>
      </c>
      <c r="K41" s="15" t="s">
        <v>40</v>
      </c>
    </row>
    <row r="42" spans="2:11" ht="86.1" customHeight="1" x14ac:dyDescent="0.3">
      <c r="B42" s="12" t="s">
        <v>243</v>
      </c>
      <c r="C42" s="13">
        <v>44246</v>
      </c>
      <c r="D42" s="13">
        <v>44258</v>
      </c>
      <c r="E42" s="19">
        <f t="shared" si="0"/>
        <v>8</v>
      </c>
      <c r="F42" s="14" t="s">
        <v>295</v>
      </c>
      <c r="G42" s="31" t="s">
        <v>40</v>
      </c>
      <c r="H42" s="21" t="s">
        <v>57</v>
      </c>
      <c r="I42" s="15" t="s">
        <v>38</v>
      </c>
      <c r="J42" s="15" t="s">
        <v>40</v>
      </c>
      <c r="K42" s="15" t="s">
        <v>40</v>
      </c>
    </row>
    <row r="43" spans="2:11" ht="86.1" customHeight="1" x14ac:dyDescent="0.3">
      <c r="B43" s="12" t="s">
        <v>244</v>
      </c>
      <c r="C43" s="13">
        <v>44246</v>
      </c>
      <c r="D43" s="13">
        <v>44258</v>
      </c>
      <c r="E43" s="19">
        <f t="shared" si="0"/>
        <v>8</v>
      </c>
      <c r="F43" s="14" t="s">
        <v>296</v>
      </c>
      <c r="G43" s="31" t="s">
        <v>40</v>
      </c>
      <c r="H43" s="21" t="s">
        <v>57</v>
      </c>
      <c r="I43" s="15" t="s">
        <v>38</v>
      </c>
      <c r="J43" s="15" t="s">
        <v>40</v>
      </c>
      <c r="K43" s="15" t="s">
        <v>40</v>
      </c>
    </row>
    <row r="44" spans="2:11" ht="86.1" customHeight="1" x14ac:dyDescent="0.3">
      <c r="B44" s="12" t="s">
        <v>245</v>
      </c>
      <c r="C44" s="13">
        <v>44235</v>
      </c>
      <c r="D44" s="13">
        <v>44263</v>
      </c>
      <c r="E44" s="19">
        <f t="shared" ref="E44:E74" si="1">IF(NETWORKDAYS.INTL(C44,D44,1,feriados20211)-1 = -1, 0,NETWORKDAYS.INTL(C44,D44,1,feriados20211)-1)</f>
        <v>17</v>
      </c>
      <c r="F44" s="14" t="s">
        <v>297</v>
      </c>
      <c r="G44" s="31" t="s">
        <v>40</v>
      </c>
      <c r="H44" s="21" t="s">
        <v>57</v>
      </c>
      <c r="I44" s="15" t="s">
        <v>35</v>
      </c>
      <c r="J44" s="15" t="s">
        <v>40</v>
      </c>
      <c r="K44" s="15" t="s">
        <v>40</v>
      </c>
    </row>
    <row r="45" spans="2:11" ht="86.1" customHeight="1" x14ac:dyDescent="0.3">
      <c r="B45" s="12" t="s">
        <v>246</v>
      </c>
      <c r="C45" s="13">
        <v>44245</v>
      </c>
      <c r="D45" s="13">
        <v>44274</v>
      </c>
      <c r="E45" s="19">
        <f t="shared" si="1"/>
        <v>20</v>
      </c>
      <c r="F45" s="14" t="s">
        <v>298</v>
      </c>
      <c r="G45" s="31" t="s">
        <v>40</v>
      </c>
      <c r="H45" s="21" t="s">
        <v>57</v>
      </c>
      <c r="I45" s="15" t="s">
        <v>32</v>
      </c>
      <c r="J45" s="15" t="s">
        <v>40</v>
      </c>
      <c r="K45" s="15" t="s">
        <v>40</v>
      </c>
    </row>
    <row r="46" spans="2:11" ht="86.1" customHeight="1" x14ac:dyDescent="0.3">
      <c r="B46" s="12" t="s">
        <v>247</v>
      </c>
      <c r="C46" s="13">
        <v>44273</v>
      </c>
      <c r="D46" s="13">
        <v>44278</v>
      </c>
      <c r="E46" s="19">
        <f t="shared" si="1"/>
        <v>3</v>
      </c>
      <c r="F46" s="14" t="s">
        <v>299</v>
      </c>
      <c r="G46" s="31" t="s">
        <v>40</v>
      </c>
      <c r="H46" s="21" t="s">
        <v>53</v>
      </c>
      <c r="I46" s="15" t="s">
        <v>35</v>
      </c>
      <c r="J46" s="15" t="s">
        <v>40</v>
      </c>
      <c r="K46" s="15" t="s">
        <v>40</v>
      </c>
    </row>
    <row r="47" spans="2:11" ht="86.1" customHeight="1" x14ac:dyDescent="0.3">
      <c r="B47" s="12" t="s">
        <v>248</v>
      </c>
      <c r="C47" s="13">
        <v>44252</v>
      </c>
      <c r="D47" s="13">
        <v>44281</v>
      </c>
      <c r="E47" s="19">
        <f t="shared" si="1"/>
        <v>20</v>
      </c>
      <c r="F47" s="14" t="s">
        <v>300</v>
      </c>
      <c r="G47" s="31" t="s">
        <v>40</v>
      </c>
      <c r="H47" s="21" t="s">
        <v>57</v>
      </c>
      <c r="I47" s="15" t="s">
        <v>34</v>
      </c>
      <c r="J47" s="15" t="s">
        <v>40</v>
      </c>
      <c r="K47" s="15" t="s">
        <v>40</v>
      </c>
    </row>
    <row r="48" spans="2:11" ht="86.1" customHeight="1" x14ac:dyDescent="0.3">
      <c r="B48" s="12" t="s">
        <v>249</v>
      </c>
      <c r="C48" s="13">
        <v>44252</v>
      </c>
      <c r="D48" s="13">
        <v>44281</v>
      </c>
      <c r="E48" s="19">
        <f t="shared" si="1"/>
        <v>20</v>
      </c>
      <c r="F48" s="14" t="s">
        <v>301</v>
      </c>
      <c r="G48" s="31" t="s">
        <v>40</v>
      </c>
      <c r="H48" s="21" t="s">
        <v>57</v>
      </c>
      <c r="I48" s="15" t="s">
        <v>34</v>
      </c>
      <c r="J48" s="15" t="s">
        <v>40</v>
      </c>
      <c r="K48" s="15" t="s">
        <v>40</v>
      </c>
    </row>
    <row r="49" spans="2:11" ht="86.1" customHeight="1" x14ac:dyDescent="0.3">
      <c r="B49" s="12" t="s">
        <v>250</v>
      </c>
      <c r="C49" s="13">
        <v>44252</v>
      </c>
      <c r="D49" s="13">
        <v>44281</v>
      </c>
      <c r="E49" s="19">
        <f t="shared" si="1"/>
        <v>20</v>
      </c>
      <c r="F49" s="14" t="s">
        <v>302</v>
      </c>
      <c r="G49" s="31" t="s">
        <v>40</v>
      </c>
      <c r="H49" s="21" t="s">
        <v>57</v>
      </c>
      <c r="I49" s="15" t="s">
        <v>34</v>
      </c>
      <c r="J49" s="15" t="s">
        <v>40</v>
      </c>
      <c r="K49" s="15" t="s">
        <v>40</v>
      </c>
    </row>
    <row r="50" spans="2:11" ht="86.1" customHeight="1" x14ac:dyDescent="0.3">
      <c r="B50" s="12" t="s">
        <v>251</v>
      </c>
      <c r="C50" s="13">
        <v>44254</v>
      </c>
      <c r="D50" s="13">
        <v>44285</v>
      </c>
      <c r="E50" s="19">
        <f t="shared" si="1"/>
        <v>20</v>
      </c>
      <c r="F50" s="14" t="s">
        <v>294</v>
      </c>
      <c r="G50" s="31" t="s">
        <v>40</v>
      </c>
      <c r="H50" s="21" t="s">
        <v>57</v>
      </c>
      <c r="I50" s="15" t="s">
        <v>32</v>
      </c>
      <c r="J50" s="15" t="s">
        <v>40</v>
      </c>
      <c r="K50" s="15" t="s">
        <v>40</v>
      </c>
    </row>
    <row r="51" spans="2:11" ht="86.1" customHeight="1" x14ac:dyDescent="0.3">
      <c r="B51" s="12" t="s">
        <v>252</v>
      </c>
      <c r="C51" s="13">
        <v>44254</v>
      </c>
      <c r="D51" s="13">
        <v>44285</v>
      </c>
      <c r="E51" s="19">
        <f t="shared" si="1"/>
        <v>20</v>
      </c>
      <c r="F51" s="14" t="s">
        <v>294</v>
      </c>
      <c r="G51" s="31" t="s">
        <v>40</v>
      </c>
      <c r="H51" s="21" t="s">
        <v>57</v>
      </c>
      <c r="I51" s="15" t="s">
        <v>32</v>
      </c>
      <c r="J51" s="15" t="s">
        <v>40</v>
      </c>
      <c r="K51" s="15" t="s">
        <v>40</v>
      </c>
    </row>
    <row r="52" spans="2:11" ht="86.1" customHeight="1" x14ac:dyDescent="0.3">
      <c r="B52" s="12" t="s">
        <v>253</v>
      </c>
      <c r="C52" s="13">
        <v>44257</v>
      </c>
      <c r="D52" s="13">
        <v>44285</v>
      </c>
      <c r="E52" s="19">
        <f t="shared" si="1"/>
        <v>19</v>
      </c>
      <c r="F52" s="14" t="s">
        <v>303</v>
      </c>
      <c r="G52" s="31" t="s">
        <v>40</v>
      </c>
      <c r="H52" s="21" t="s">
        <v>57</v>
      </c>
      <c r="I52" s="15" t="s">
        <v>32</v>
      </c>
      <c r="J52" s="15" t="s">
        <v>40</v>
      </c>
      <c r="K52" s="15" t="s">
        <v>40</v>
      </c>
    </row>
    <row r="53" spans="2:11" ht="86.1" customHeight="1" x14ac:dyDescent="0.3">
      <c r="B53" s="12" t="s">
        <v>254</v>
      </c>
      <c r="C53" s="13">
        <v>44257</v>
      </c>
      <c r="D53" s="13">
        <v>44285</v>
      </c>
      <c r="E53" s="19">
        <f t="shared" ref="E53" si="2">IF(NETWORKDAYS.INTL(C53,D53,1,feriados20211)-1 = -1, 0,NETWORKDAYS.INTL(C53,D53,1,feriados20211)-1)</f>
        <v>19</v>
      </c>
      <c r="F53" s="14" t="s">
        <v>303</v>
      </c>
      <c r="G53" s="31" t="s">
        <v>40</v>
      </c>
      <c r="H53" s="21" t="s">
        <v>57</v>
      </c>
      <c r="I53" s="15" t="s">
        <v>32</v>
      </c>
      <c r="J53" s="15" t="s">
        <v>40</v>
      </c>
      <c r="K53" s="15" t="s">
        <v>40</v>
      </c>
    </row>
    <row r="54" spans="2:11" ht="86.1" customHeight="1" x14ac:dyDescent="0.3">
      <c r="B54" s="12" t="s">
        <v>255</v>
      </c>
      <c r="C54" s="13">
        <v>44257</v>
      </c>
      <c r="D54" s="13">
        <v>44285</v>
      </c>
      <c r="E54" s="19">
        <f t="shared" ref="E54" si="3">IF(NETWORKDAYS.INTL(C54,D54,1,feriados20211)-1 = -1, 0,NETWORKDAYS.INTL(C54,D54,1,feriados20211)-1)</f>
        <v>19</v>
      </c>
      <c r="F54" s="14" t="s">
        <v>303</v>
      </c>
      <c r="G54" s="31" t="s">
        <v>40</v>
      </c>
      <c r="H54" s="21" t="s">
        <v>57</v>
      </c>
      <c r="I54" s="15" t="s">
        <v>32</v>
      </c>
      <c r="J54" s="15" t="s">
        <v>40</v>
      </c>
      <c r="K54" s="15" t="s">
        <v>40</v>
      </c>
    </row>
    <row r="55" spans="2:11" ht="86.1" customHeight="1" x14ac:dyDescent="0.3">
      <c r="B55" s="12" t="s">
        <v>256</v>
      </c>
      <c r="C55" s="13">
        <v>44257</v>
      </c>
      <c r="D55" s="13">
        <v>44285</v>
      </c>
      <c r="E55" s="19">
        <f t="shared" ref="E55" si="4">IF(NETWORKDAYS.INTL(C55,D55,1,feriados20211)-1 = -1, 0,NETWORKDAYS.INTL(C55,D55,1,feriados20211)-1)</f>
        <v>19</v>
      </c>
      <c r="F55" s="14" t="s">
        <v>303</v>
      </c>
      <c r="G55" s="31" t="s">
        <v>40</v>
      </c>
      <c r="H55" s="21" t="s">
        <v>57</v>
      </c>
      <c r="I55" s="15" t="s">
        <v>32</v>
      </c>
      <c r="J55" s="15" t="s">
        <v>40</v>
      </c>
      <c r="K55" s="15" t="s">
        <v>40</v>
      </c>
    </row>
    <row r="56" spans="2:11" ht="86.1" customHeight="1" x14ac:dyDescent="0.3">
      <c r="B56" s="12" t="s">
        <v>257</v>
      </c>
      <c r="C56" s="13">
        <v>44257</v>
      </c>
      <c r="D56" s="13">
        <v>44285</v>
      </c>
      <c r="E56" s="19">
        <f t="shared" ref="E56" si="5">IF(NETWORKDAYS.INTL(C56,D56,1,feriados20211)-1 = -1, 0,NETWORKDAYS.INTL(C56,D56,1,feriados20211)-1)</f>
        <v>19</v>
      </c>
      <c r="F56" s="14" t="s">
        <v>303</v>
      </c>
      <c r="G56" s="31" t="s">
        <v>40</v>
      </c>
      <c r="H56" s="21" t="s">
        <v>57</v>
      </c>
      <c r="I56" s="15" t="s">
        <v>32</v>
      </c>
      <c r="J56" s="15" t="s">
        <v>40</v>
      </c>
      <c r="K56" s="15" t="s">
        <v>40</v>
      </c>
    </row>
    <row r="57" spans="2:11" ht="86.1" customHeight="1" x14ac:dyDescent="0.3">
      <c r="B57" s="12" t="s">
        <v>258</v>
      </c>
      <c r="C57" s="13">
        <v>44257</v>
      </c>
      <c r="D57" s="13">
        <v>44285</v>
      </c>
      <c r="E57" s="19">
        <f t="shared" ref="E57" si="6">IF(NETWORKDAYS.INTL(C57,D57,1,feriados20211)-1 = -1, 0,NETWORKDAYS.INTL(C57,D57,1,feriados20211)-1)</f>
        <v>19</v>
      </c>
      <c r="F57" s="14" t="s">
        <v>303</v>
      </c>
      <c r="G57" s="31" t="s">
        <v>40</v>
      </c>
      <c r="H57" s="21" t="s">
        <v>57</v>
      </c>
      <c r="I57" s="15" t="s">
        <v>32</v>
      </c>
      <c r="J57" s="15" t="s">
        <v>40</v>
      </c>
      <c r="K57" s="15" t="s">
        <v>40</v>
      </c>
    </row>
    <row r="58" spans="2:11" ht="86.1" customHeight="1" x14ac:dyDescent="0.3">
      <c r="B58" s="12" t="s">
        <v>259</v>
      </c>
      <c r="C58" s="13">
        <v>44258</v>
      </c>
      <c r="D58" s="13">
        <v>44285</v>
      </c>
      <c r="E58" s="19">
        <f t="shared" ref="E58" si="7">IF(NETWORKDAYS.INTL(C58,D58,1,feriados20211)-1 = -1, 0,NETWORKDAYS.INTL(C58,D58,1,feriados20211)-1)</f>
        <v>18</v>
      </c>
      <c r="F58" s="14" t="s">
        <v>303</v>
      </c>
      <c r="G58" s="31" t="s">
        <v>40</v>
      </c>
      <c r="H58" s="21" t="s">
        <v>57</v>
      </c>
      <c r="I58" s="15" t="s">
        <v>32</v>
      </c>
      <c r="J58" s="15" t="s">
        <v>40</v>
      </c>
      <c r="K58" s="15" t="s">
        <v>40</v>
      </c>
    </row>
    <row r="59" spans="2:11" ht="86.1" customHeight="1" x14ac:dyDescent="0.3">
      <c r="B59" s="12" t="s">
        <v>260</v>
      </c>
      <c r="C59" s="13">
        <v>44258</v>
      </c>
      <c r="D59" s="13">
        <v>44285</v>
      </c>
      <c r="E59" s="19">
        <f t="shared" ref="E59" si="8">IF(NETWORKDAYS.INTL(C59,D59,1,feriados20211)-1 = -1, 0,NETWORKDAYS.INTL(C59,D59,1,feriados20211)-1)</f>
        <v>18</v>
      </c>
      <c r="F59" s="14" t="s">
        <v>303</v>
      </c>
      <c r="G59" s="31" t="s">
        <v>40</v>
      </c>
      <c r="H59" s="21" t="s">
        <v>57</v>
      </c>
      <c r="I59" s="15" t="s">
        <v>32</v>
      </c>
      <c r="J59" s="15" t="s">
        <v>40</v>
      </c>
      <c r="K59" s="15" t="s">
        <v>40</v>
      </c>
    </row>
    <row r="60" spans="2:11" ht="86.1" customHeight="1" x14ac:dyDescent="0.3">
      <c r="B60" s="12" t="s">
        <v>261</v>
      </c>
      <c r="C60" s="13">
        <v>44258</v>
      </c>
      <c r="D60" s="13">
        <v>44285</v>
      </c>
      <c r="E60" s="19">
        <f t="shared" ref="E60" si="9">IF(NETWORKDAYS.INTL(C60,D60,1,feriados20211)-1 = -1, 0,NETWORKDAYS.INTL(C60,D60,1,feriados20211)-1)</f>
        <v>18</v>
      </c>
      <c r="F60" s="14" t="s">
        <v>303</v>
      </c>
      <c r="G60" s="31" t="s">
        <v>40</v>
      </c>
      <c r="H60" s="21" t="s">
        <v>57</v>
      </c>
      <c r="I60" s="15" t="s">
        <v>32</v>
      </c>
      <c r="J60" s="15" t="s">
        <v>40</v>
      </c>
      <c r="K60" s="15" t="s">
        <v>40</v>
      </c>
    </row>
    <row r="61" spans="2:11" ht="86.1" customHeight="1" x14ac:dyDescent="0.3">
      <c r="B61" s="12" t="s">
        <v>262</v>
      </c>
      <c r="C61" s="13">
        <v>44258</v>
      </c>
      <c r="D61" s="13">
        <v>44285</v>
      </c>
      <c r="E61" s="19">
        <f t="shared" si="1"/>
        <v>18</v>
      </c>
      <c r="F61" s="14" t="s">
        <v>304</v>
      </c>
      <c r="G61" s="31" t="s">
        <v>40</v>
      </c>
      <c r="H61" s="21" t="s">
        <v>57</v>
      </c>
      <c r="I61" s="15" t="s">
        <v>32</v>
      </c>
      <c r="J61" s="15" t="s">
        <v>40</v>
      </c>
      <c r="K61" s="15" t="s">
        <v>40</v>
      </c>
    </row>
    <row r="62" spans="2:11" ht="86.1" customHeight="1" x14ac:dyDescent="0.3">
      <c r="B62" s="12" t="s">
        <v>263</v>
      </c>
      <c r="C62" s="13">
        <v>44258</v>
      </c>
      <c r="D62" s="13">
        <v>44285</v>
      </c>
      <c r="E62" s="19">
        <f t="shared" si="1"/>
        <v>18</v>
      </c>
      <c r="F62" s="14" t="s">
        <v>306</v>
      </c>
      <c r="G62" s="31" t="s">
        <v>40</v>
      </c>
      <c r="H62" s="21" t="s">
        <v>57</v>
      </c>
      <c r="I62" s="15" t="s">
        <v>32</v>
      </c>
      <c r="J62" s="15" t="s">
        <v>40</v>
      </c>
      <c r="K62" s="15" t="s">
        <v>40</v>
      </c>
    </row>
    <row r="63" spans="2:11" ht="86.1" customHeight="1" x14ac:dyDescent="0.3">
      <c r="B63" s="12" t="s">
        <v>264</v>
      </c>
      <c r="C63" s="13">
        <v>44259</v>
      </c>
      <c r="D63" s="13">
        <v>44285</v>
      </c>
      <c r="E63" s="19">
        <f t="shared" si="1"/>
        <v>17</v>
      </c>
      <c r="F63" s="14" t="s">
        <v>305</v>
      </c>
      <c r="G63" s="31" t="s">
        <v>40</v>
      </c>
      <c r="H63" s="21" t="s">
        <v>57</v>
      </c>
      <c r="I63" s="15" t="s">
        <v>32</v>
      </c>
      <c r="J63" s="15" t="s">
        <v>40</v>
      </c>
      <c r="K63" s="15" t="s">
        <v>40</v>
      </c>
    </row>
    <row r="64" spans="2:11" ht="86.1" customHeight="1" x14ac:dyDescent="0.3">
      <c r="B64" s="12" t="s">
        <v>265</v>
      </c>
      <c r="C64" s="13">
        <v>44259</v>
      </c>
      <c r="D64" s="13">
        <v>44285</v>
      </c>
      <c r="E64" s="19">
        <f t="shared" ref="E64" si="10">IF(NETWORKDAYS.INTL(C64,D64,1,feriados20211)-1 = -1, 0,NETWORKDAYS.INTL(C64,D64,1,feriados20211)-1)</f>
        <v>17</v>
      </c>
      <c r="F64" s="14" t="s">
        <v>305</v>
      </c>
      <c r="G64" s="31" t="s">
        <v>40</v>
      </c>
      <c r="H64" s="21" t="s">
        <v>57</v>
      </c>
      <c r="I64" s="15" t="s">
        <v>32</v>
      </c>
      <c r="J64" s="15" t="s">
        <v>40</v>
      </c>
      <c r="K64" s="15" t="s">
        <v>40</v>
      </c>
    </row>
    <row r="65" spans="2:11" ht="86.1" customHeight="1" x14ac:dyDescent="0.3">
      <c r="B65" s="12" t="s">
        <v>266</v>
      </c>
      <c r="C65" s="13">
        <v>44259</v>
      </c>
      <c r="D65" s="13">
        <v>44285</v>
      </c>
      <c r="E65" s="19">
        <f t="shared" ref="E65" si="11">IF(NETWORKDAYS.INTL(C65,D65,1,feriados20211)-1 = -1, 0,NETWORKDAYS.INTL(C65,D65,1,feriados20211)-1)</f>
        <v>17</v>
      </c>
      <c r="F65" s="14" t="s">
        <v>305</v>
      </c>
      <c r="G65" s="31" t="s">
        <v>40</v>
      </c>
      <c r="H65" s="21" t="s">
        <v>57</v>
      </c>
      <c r="I65" s="15" t="s">
        <v>32</v>
      </c>
      <c r="J65" s="15" t="s">
        <v>40</v>
      </c>
      <c r="K65" s="15" t="s">
        <v>40</v>
      </c>
    </row>
    <row r="66" spans="2:11" ht="86.1" customHeight="1" x14ac:dyDescent="0.3">
      <c r="B66" s="12" t="s">
        <v>267</v>
      </c>
      <c r="C66" s="13">
        <v>44262</v>
      </c>
      <c r="D66" s="13">
        <v>44285</v>
      </c>
      <c r="E66" s="19">
        <f t="shared" si="1"/>
        <v>15</v>
      </c>
      <c r="F66" s="14" t="s">
        <v>307</v>
      </c>
      <c r="G66" s="31" t="s">
        <v>40</v>
      </c>
      <c r="H66" s="21" t="s">
        <v>57</v>
      </c>
      <c r="I66" s="15" t="s">
        <v>35</v>
      </c>
      <c r="J66" s="15" t="s">
        <v>40</v>
      </c>
      <c r="K66" s="15" t="s">
        <v>40</v>
      </c>
    </row>
    <row r="67" spans="2:11" ht="86.1" customHeight="1" x14ac:dyDescent="0.3">
      <c r="B67" s="12" t="s">
        <v>268</v>
      </c>
      <c r="C67" s="13">
        <v>44315</v>
      </c>
      <c r="D67" s="13">
        <v>44319</v>
      </c>
      <c r="E67" s="19">
        <f t="shared" si="1"/>
        <v>2</v>
      </c>
      <c r="F67" s="14" t="s">
        <v>308</v>
      </c>
      <c r="G67" s="31" t="s">
        <v>40</v>
      </c>
      <c r="H67" s="21" t="s">
        <v>57</v>
      </c>
      <c r="I67" s="15" t="s">
        <v>34</v>
      </c>
      <c r="J67" s="15" t="s">
        <v>40</v>
      </c>
      <c r="K67" s="15" t="s">
        <v>40</v>
      </c>
    </row>
    <row r="68" spans="2:11" ht="86.1" customHeight="1" x14ac:dyDescent="0.3">
      <c r="B68" s="12" t="s">
        <v>269</v>
      </c>
      <c r="C68" s="13">
        <v>44329</v>
      </c>
      <c r="D68" s="13">
        <v>44341</v>
      </c>
      <c r="E68" s="19">
        <f t="shared" si="1"/>
        <v>8</v>
      </c>
      <c r="F68" s="14" t="s">
        <v>309</v>
      </c>
      <c r="G68" s="31" t="s">
        <v>40</v>
      </c>
      <c r="H68" s="21" t="s">
        <v>57</v>
      </c>
      <c r="I68" s="15" t="s">
        <v>34</v>
      </c>
      <c r="J68" s="15" t="s">
        <v>40</v>
      </c>
      <c r="K68" s="15" t="s">
        <v>40</v>
      </c>
    </row>
    <row r="69" spans="2:11" ht="86.1" customHeight="1" x14ac:dyDescent="0.3">
      <c r="B69" s="12" t="s">
        <v>270</v>
      </c>
      <c r="C69" s="13">
        <v>44340</v>
      </c>
      <c r="D69" s="13">
        <v>44342</v>
      </c>
      <c r="E69" s="19">
        <f t="shared" si="1"/>
        <v>2</v>
      </c>
      <c r="F69" s="14" t="s">
        <v>310</v>
      </c>
      <c r="G69" s="31" t="s">
        <v>40</v>
      </c>
      <c r="H69" s="21" t="s">
        <v>57</v>
      </c>
      <c r="I69" s="15" t="s">
        <v>42</v>
      </c>
      <c r="J69" s="15" t="s">
        <v>40</v>
      </c>
      <c r="K69" s="15" t="s">
        <v>40</v>
      </c>
    </row>
    <row r="70" spans="2:11" ht="86.1" customHeight="1" x14ac:dyDescent="0.3">
      <c r="B70" s="12" t="s">
        <v>271</v>
      </c>
      <c r="C70" s="13">
        <v>44336</v>
      </c>
      <c r="D70" s="13">
        <v>44364</v>
      </c>
      <c r="E70" s="19">
        <f t="shared" si="1"/>
        <v>20</v>
      </c>
      <c r="F70" s="14" t="s">
        <v>311</v>
      </c>
      <c r="G70" s="31" t="s">
        <v>40</v>
      </c>
      <c r="H70" s="21" t="s">
        <v>57</v>
      </c>
      <c r="I70" s="15" t="s">
        <v>34</v>
      </c>
      <c r="J70" s="15" t="s">
        <v>40</v>
      </c>
      <c r="K70" s="15" t="s">
        <v>40</v>
      </c>
    </row>
    <row r="71" spans="2:11" ht="86.1" customHeight="1" x14ac:dyDescent="0.3">
      <c r="B71" s="12" t="s">
        <v>272</v>
      </c>
      <c r="C71" s="13">
        <v>44336</v>
      </c>
      <c r="D71" s="13">
        <v>44364</v>
      </c>
      <c r="E71" s="19">
        <f t="shared" si="1"/>
        <v>20</v>
      </c>
      <c r="F71" s="14" t="s">
        <v>312</v>
      </c>
      <c r="G71" s="31" t="s">
        <v>40</v>
      </c>
      <c r="H71" s="21" t="s">
        <v>57</v>
      </c>
      <c r="I71" s="15" t="s">
        <v>34</v>
      </c>
      <c r="J71" s="15" t="s">
        <v>40</v>
      </c>
      <c r="K71" s="15" t="s">
        <v>40</v>
      </c>
    </row>
    <row r="72" spans="2:11" ht="86.1" customHeight="1" x14ac:dyDescent="0.3">
      <c r="B72" s="12" t="s">
        <v>273</v>
      </c>
      <c r="C72" s="13">
        <v>44370</v>
      </c>
      <c r="D72" s="13">
        <v>44375</v>
      </c>
      <c r="E72" s="19">
        <f t="shared" si="1"/>
        <v>3</v>
      </c>
      <c r="F72" s="14" t="s">
        <v>313</v>
      </c>
      <c r="G72" s="31" t="s">
        <v>40</v>
      </c>
      <c r="H72" s="21" t="s">
        <v>53</v>
      </c>
      <c r="I72" s="15" t="s">
        <v>32</v>
      </c>
      <c r="J72" s="15" t="s">
        <v>40</v>
      </c>
      <c r="K72" s="15" t="s">
        <v>40</v>
      </c>
    </row>
    <row r="73" spans="2:11" ht="86.1" customHeight="1" x14ac:dyDescent="0.3">
      <c r="B73" s="12" t="s">
        <v>274</v>
      </c>
      <c r="C73" s="13">
        <v>44370</v>
      </c>
      <c r="D73" s="13">
        <v>44375</v>
      </c>
      <c r="E73" s="19">
        <f t="shared" si="1"/>
        <v>3</v>
      </c>
      <c r="F73" s="32" t="s">
        <v>314</v>
      </c>
      <c r="G73" s="31" t="s">
        <v>40</v>
      </c>
      <c r="H73" s="21" t="s">
        <v>53</v>
      </c>
      <c r="I73" s="15" t="s">
        <v>32</v>
      </c>
      <c r="J73" s="15" t="s">
        <v>40</v>
      </c>
      <c r="K73" s="15" t="s">
        <v>40</v>
      </c>
    </row>
    <row r="74" spans="2:11" ht="86.1" customHeight="1" x14ac:dyDescent="0.3">
      <c r="B74" s="12" t="s">
        <v>275</v>
      </c>
      <c r="C74" s="13">
        <v>44370</v>
      </c>
      <c r="D74" s="13">
        <v>44375</v>
      </c>
      <c r="E74" s="19">
        <f t="shared" si="1"/>
        <v>3</v>
      </c>
      <c r="F74" s="14" t="s">
        <v>315</v>
      </c>
      <c r="G74" s="31" t="s">
        <v>40</v>
      </c>
      <c r="H74" s="21" t="s">
        <v>53</v>
      </c>
      <c r="I74" s="15" t="s">
        <v>32</v>
      </c>
      <c r="J74" s="15" t="s">
        <v>40</v>
      </c>
      <c r="K74" s="15" t="s">
        <v>40</v>
      </c>
    </row>
    <row r="75" spans="2:11" ht="86.1" customHeight="1" x14ac:dyDescent="0.3">
      <c r="B75" s="12"/>
      <c r="C75" s="13"/>
      <c r="D75" s="13"/>
      <c r="E75" s="19">
        <f t="shared" ref="E75:E106" si="12">IF(NETWORKDAYS.INTL(C75,D75,1,feriados20211)-1 = -1, 0,NETWORKDAYS.INTL(C75,D75,1,feriados20211)-1)</f>
        <v>0</v>
      </c>
      <c r="F75" s="14"/>
      <c r="G75" s="31"/>
      <c r="H75" s="21"/>
      <c r="I75" s="15"/>
      <c r="J75" s="15"/>
      <c r="K75" s="15"/>
    </row>
    <row r="76" spans="2:11" ht="86.1" customHeight="1" x14ac:dyDescent="0.3">
      <c r="B76" s="12"/>
      <c r="C76" s="13"/>
      <c r="D76" s="13"/>
      <c r="E76" s="19">
        <f t="shared" si="12"/>
        <v>0</v>
      </c>
      <c r="F76" s="14"/>
      <c r="G76" s="31"/>
      <c r="H76" s="21"/>
      <c r="I76" s="15"/>
      <c r="J76" s="15"/>
      <c r="K76" s="15"/>
    </row>
    <row r="77" spans="2:11" ht="86.1" customHeight="1" x14ac:dyDescent="0.3">
      <c r="B77" s="12"/>
      <c r="C77" s="13"/>
      <c r="D77" s="13"/>
      <c r="E77" s="19">
        <f t="shared" si="12"/>
        <v>0</v>
      </c>
      <c r="F77" s="14"/>
      <c r="G77" s="31"/>
      <c r="H77" s="21"/>
      <c r="I77" s="15"/>
      <c r="J77" s="15"/>
      <c r="K77" s="15"/>
    </row>
    <row r="78" spans="2:11" ht="86.1" customHeight="1" x14ac:dyDescent="0.3">
      <c r="B78" s="12"/>
      <c r="C78" s="13"/>
      <c r="D78" s="13"/>
      <c r="E78" s="19">
        <f t="shared" si="12"/>
        <v>0</v>
      </c>
      <c r="F78" s="14"/>
      <c r="G78" s="31"/>
      <c r="H78" s="21"/>
      <c r="I78" s="15"/>
      <c r="J78" s="15"/>
      <c r="K78" s="15"/>
    </row>
    <row r="79" spans="2:11" ht="86.1" customHeight="1" x14ac:dyDescent="0.3">
      <c r="B79" s="12"/>
      <c r="C79" s="13"/>
      <c r="D79" s="13"/>
      <c r="E79" s="19">
        <f t="shared" si="12"/>
        <v>0</v>
      </c>
      <c r="F79" s="14"/>
      <c r="G79" s="31"/>
      <c r="H79" s="21"/>
      <c r="I79" s="15"/>
      <c r="J79" s="15"/>
      <c r="K79" s="15"/>
    </row>
    <row r="80" spans="2:11" ht="86.1" customHeight="1" x14ac:dyDescent="0.3">
      <c r="B80" s="12"/>
      <c r="C80" s="13"/>
      <c r="D80" s="13"/>
      <c r="E80" s="19">
        <f t="shared" si="12"/>
        <v>0</v>
      </c>
      <c r="F80" s="14"/>
      <c r="G80" s="31"/>
      <c r="H80" s="21"/>
      <c r="I80" s="15"/>
      <c r="J80" s="15"/>
      <c r="K80" s="15"/>
    </row>
    <row r="81" spans="2:11" ht="86.1" customHeight="1" x14ac:dyDescent="0.3">
      <c r="B81" s="12"/>
      <c r="C81" s="13"/>
      <c r="D81" s="13"/>
      <c r="E81" s="19">
        <f t="shared" si="12"/>
        <v>0</v>
      </c>
      <c r="F81" s="14"/>
      <c r="G81" s="31"/>
      <c r="H81" s="21"/>
      <c r="I81" s="15"/>
      <c r="J81" s="15"/>
      <c r="K81" s="15"/>
    </row>
    <row r="82" spans="2:11" ht="86.1" customHeight="1" x14ac:dyDescent="0.3">
      <c r="B82" s="12"/>
      <c r="C82" s="13"/>
      <c r="D82" s="13"/>
      <c r="E82" s="19">
        <f t="shared" si="12"/>
        <v>0</v>
      </c>
      <c r="F82" s="14"/>
      <c r="G82" s="31"/>
      <c r="H82" s="21"/>
      <c r="I82" s="15"/>
      <c r="J82" s="15"/>
      <c r="K82" s="15"/>
    </row>
    <row r="83" spans="2:11" ht="86.1" customHeight="1" x14ac:dyDescent="0.3">
      <c r="B83" s="12"/>
      <c r="C83" s="13"/>
      <c r="D83" s="13"/>
      <c r="E83" s="19">
        <f t="shared" si="12"/>
        <v>0</v>
      </c>
      <c r="F83" s="14"/>
      <c r="G83" s="31"/>
      <c r="H83" s="21"/>
      <c r="I83" s="15"/>
      <c r="J83" s="15"/>
      <c r="K83" s="15"/>
    </row>
    <row r="84" spans="2:11" ht="86.1" customHeight="1" x14ac:dyDescent="0.3">
      <c r="B84" s="12"/>
      <c r="C84" s="13"/>
      <c r="D84" s="13"/>
      <c r="E84" s="19">
        <f t="shared" si="12"/>
        <v>0</v>
      </c>
      <c r="F84" s="14"/>
      <c r="G84" s="31"/>
      <c r="H84" s="21"/>
      <c r="I84" s="15"/>
      <c r="J84" s="15"/>
      <c r="K84" s="15"/>
    </row>
    <row r="85" spans="2:11" ht="86.1" customHeight="1" x14ac:dyDescent="0.3">
      <c r="B85" s="12"/>
      <c r="C85" s="13"/>
      <c r="D85" s="13"/>
      <c r="E85" s="19">
        <f t="shared" si="12"/>
        <v>0</v>
      </c>
      <c r="F85" s="14"/>
      <c r="G85" s="31"/>
      <c r="H85" s="21"/>
      <c r="I85" s="15"/>
      <c r="J85" s="15"/>
      <c r="K85" s="15"/>
    </row>
    <row r="86" spans="2:11" ht="86.1" customHeight="1" x14ac:dyDescent="0.3">
      <c r="B86" s="12"/>
      <c r="C86" s="13"/>
      <c r="D86" s="13"/>
      <c r="E86" s="19">
        <f t="shared" si="12"/>
        <v>0</v>
      </c>
      <c r="F86" s="14"/>
      <c r="G86" s="31"/>
      <c r="H86" s="21"/>
      <c r="I86" s="15"/>
      <c r="J86" s="15"/>
      <c r="K86" s="15"/>
    </row>
    <row r="87" spans="2:11" ht="86.1" customHeight="1" x14ac:dyDescent="0.3">
      <c r="B87" s="12"/>
      <c r="C87" s="13"/>
      <c r="D87" s="13"/>
      <c r="E87" s="19">
        <f t="shared" si="12"/>
        <v>0</v>
      </c>
      <c r="F87" s="14"/>
      <c r="G87" s="31"/>
      <c r="H87" s="21"/>
      <c r="I87" s="15"/>
      <c r="J87" s="15"/>
      <c r="K87" s="15"/>
    </row>
    <row r="88" spans="2:11" ht="86.1" customHeight="1" x14ac:dyDescent="0.3">
      <c r="B88" s="12"/>
      <c r="C88" s="13"/>
      <c r="D88" s="13"/>
      <c r="E88" s="19">
        <f t="shared" si="12"/>
        <v>0</v>
      </c>
      <c r="F88" s="14"/>
      <c r="G88" s="31"/>
      <c r="H88" s="21"/>
      <c r="I88" s="15"/>
      <c r="J88" s="15"/>
      <c r="K88" s="15"/>
    </row>
    <row r="89" spans="2:11" ht="86.1" customHeight="1" x14ac:dyDescent="0.3">
      <c r="B89" s="12"/>
      <c r="C89" s="13"/>
      <c r="D89" s="13"/>
      <c r="E89" s="19">
        <f t="shared" si="12"/>
        <v>0</v>
      </c>
      <c r="F89" s="14"/>
      <c r="G89" s="31"/>
      <c r="H89" s="21"/>
      <c r="I89" s="15"/>
      <c r="J89" s="15"/>
      <c r="K89" s="15"/>
    </row>
    <row r="90" spans="2:11" ht="86.1" customHeight="1" x14ac:dyDescent="0.3">
      <c r="B90" s="12"/>
      <c r="C90" s="13"/>
      <c r="D90" s="13"/>
      <c r="E90" s="19">
        <f t="shared" si="12"/>
        <v>0</v>
      </c>
      <c r="F90" s="14"/>
      <c r="G90" s="31"/>
      <c r="H90" s="21"/>
      <c r="I90" s="15"/>
      <c r="J90" s="15"/>
      <c r="K90" s="15"/>
    </row>
    <row r="91" spans="2:11" ht="86.1" customHeight="1" x14ac:dyDescent="0.3">
      <c r="B91" s="12"/>
      <c r="C91" s="13"/>
      <c r="D91" s="13"/>
      <c r="E91" s="19">
        <f t="shared" si="12"/>
        <v>0</v>
      </c>
      <c r="F91" s="14"/>
      <c r="G91" s="31"/>
      <c r="H91" s="21"/>
      <c r="I91" s="15"/>
      <c r="J91" s="15"/>
      <c r="K91" s="15"/>
    </row>
    <row r="92" spans="2:11" ht="86.1" customHeight="1" x14ac:dyDescent="0.3">
      <c r="B92" s="12"/>
      <c r="C92" s="13"/>
      <c r="D92" s="13"/>
      <c r="E92" s="19">
        <f t="shared" si="12"/>
        <v>0</v>
      </c>
      <c r="F92" s="14"/>
      <c r="G92" s="31"/>
      <c r="H92" s="21"/>
      <c r="I92" s="15"/>
      <c r="J92" s="15"/>
      <c r="K92" s="15"/>
    </row>
    <row r="93" spans="2:11" ht="86.1" customHeight="1" x14ac:dyDescent="0.3">
      <c r="B93" s="12"/>
      <c r="C93" s="13"/>
      <c r="D93" s="13"/>
      <c r="E93" s="19">
        <f t="shared" si="12"/>
        <v>0</v>
      </c>
      <c r="F93" s="14"/>
      <c r="G93" s="31"/>
      <c r="H93" s="21"/>
      <c r="I93" s="15"/>
      <c r="J93" s="15"/>
      <c r="K93" s="15"/>
    </row>
    <row r="94" spans="2:11" ht="86.1" customHeight="1" x14ac:dyDescent="0.3">
      <c r="B94" s="12"/>
      <c r="C94" s="13"/>
      <c r="D94" s="13"/>
      <c r="E94" s="19">
        <f t="shared" si="12"/>
        <v>0</v>
      </c>
      <c r="F94" s="14"/>
      <c r="G94" s="31"/>
      <c r="H94" s="21"/>
      <c r="I94" s="15"/>
      <c r="J94" s="15"/>
      <c r="K94" s="15"/>
    </row>
    <row r="95" spans="2:11" ht="86.1" customHeight="1" x14ac:dyDescent="0.3">
      <c r="B95" s="12"/>
      <c r="C95" s="13"/>
      <c r="D95" s="13"/>
      <c r="E95" s="19">
        <f t="shared" si="12"/>
        <v>0</v>
      </c>
      <c r="F95" s="14"/>
      <c r="G95" s="31"/>
      <c r="H95" s="21"/>
      <c r="I95" s="15"/>
      <c r="J95" s="15"/>
      <c r="K95" s="15"/>
    </row>
    <row r="96" spans="2:11" ht="86.1" customHeight="1" x14ac:dyDescent="0.3">
      <c r="B96" s="12"/>
      <c r="C96" s="13"/>
      <c r="D96" s="13"/>
      <c r="E96" s="19">
        <f t="shared" si="12"/>
        <v>0</v>
      </c>
      <c r="F96" s="14"/>
      <c r="G96" s="31"/>
      <c r="H96" s="21"/>
      <c r="I96" s="15"/>
      <c r="J96" s="15"/>
      <c r="K96" s="15"/>
    </row>
    <row r="97" spans="2:11" ht="86.1" customHeight="1" x14ac:dyDescent="0.3">
      <c r="B97" s="12"/>
      <c r="C97" s="13"/>
      <c r="D97" s="13"/>
      <c r="E97" s="19">
        <f t="shared" si="12"/>
        <v>0</v>
      </c>
      <c r="F97" s="14"/>
      <c r="G97" s="31"/>
      <c r="H97" s="21"/>
      <c r="I97" s="15"/>
      <c r="J97" s="15"/>
      <c r="K97" s="15"/>
    </row>
    <row r="98" spans="2:11" ht="86.1" customHeight="1" x14ac:dyDescent="0.3">
      <c r="B98" s="12"/>
      <c r="C98" s="13"/>
      <c r="D98" s="13"/>
      <c r="E98" s="19">
        <f t="shared" si="12"/>
        <v>0</v>
      </c>
      <c r="F98" s="14"/>
      <c r="G98" s="31"/>
      <c r="H98" s="21"/>
      <c r="I98" s="15"/>
      <c r="J98" s="15"/>
      <c r="K98" s="15"/>
    </row>
    <row r="99" spans="2:11" ht="86.1" customHeight="1" x14ac:dyDescent="0.3">
      <c r="B99" s="12"/>
      <c r="C99" s="13"/>
      <c r="D99" s="13"/>
      <c r="E99" s="19">
        <f t="shared" si="12"/>
        <v>0</v>
      </c>
      <c r="F99" s="14"/>
      <c r="G99" s="31"/>
      <c r="H99" s="21"/>
      <c r="I99" s="15"/>
      <c r="J99" s="15"/>
      <c r="K99" s="15"/>
    </row>
    <row r="100" spans="2:11" ht="86.1" customHeight="1" x14ac:dyDescent="0.3">
      <c r="B100" s="12"/>
      <c r="C100" s="13"/>
      <c r="D100" s="13"/>
      <c r="E100" s="19">
        <f t="shared" si="12"/>
        <v>0</v>
      </c>
      <c r="F100" s="14"/>
      <c r="G100" s="31"/>
      <c r="H100" s="21"/>
      <c r="I100" s="15"/>
      <c r="J100" s="15"/>
      <c r="K100" s="15"/>
    </row>
    <row r="101" spans="2:11" ht="86.1" customHeight="1" x14ac:dyDescent="0.3">
      <c r="B101" s="12"/>
      <c r="C101" s="13"/>
      <c r="D101" s="13"/>
      <c r="E101" s="19">
        <f t="shared" si="12"/>
        <v>0</v>
      </c>
      <c r="F101" s="14"/>
      <c r="G101" s="31"/>
      <c r="H101" s="21"/>
      <c r="I101" s="15"/>
      <c r="J101" s="15"/>
      <c r="K101" s="15"/>
    </row>
    <row r="102" spans="2:11" ht="86.1" customHeight="1" x14ac:dyDescent="0.3">
      <c r="B102" s="12"/>
      <c r="C102" s="13"/>
      <c r="D102" s="13"/>
      <c r="E102" s="19">
        <f t="shared" si="12"/>
        <v>0</v>
      </c>
      <c r="F102" s="14"/>
      <c r="G102" s="31"/>
      <c r="H102" s="21"/>
      <c r="I102" s="15"/>
      <c r="J102" s="15"/>
      <c r="K102" s="15"/>
    </row>
    <row r="103" spans="2:11" ht="86.1" customHeight="1" x14ac:dyDescent="0.3">
      <c r="B103" s="12"/>
      <c r="C103" s="13"/>
      <c r="D103" s="13"/>
      <c r="E103" s="19">
        <f t="shared" si="12"/>
        <v>0</v>
      </c>
      <c r="F103" s="14"/>
      <c r="G103" s="31"/>
      <c r="H103" s="21"/>
      <c r="I103" s="15"/>
      <c r="J103" s="15"/>
      <c r="K103" s="15"/>
    </row>
    <row r="104" spans="2:11" ht="86.1" customHeight="1" x14ac:dyDescent="0.3">
      <c r="B104" s="12"/>
      <c r="C104" s="13"/>
      <c r="D104" s="13"/>
      <c r="E104" s="19">
        <f t="shared" si="12"/>
        <v>0</v>
      </c>
      <c r="F104" s="14"/>
      <c r="G104" s="31"/>
      <c r="H104" s="21"/>
      <c r="I104" s="15"/>
      <c r="J104" s="15"/>
      <c r="K104" s="15"/>
    </row>
    <row r="105" spans="2:11" ht="86.1" customHeight="1" x14ac:dyDescent="0.3">
      <c r="B105" s="12"/>
      <c r="C105" s="13"/>
      <c r="D105" s="13"/>
      <c r="E105" s="19">
        <f t="shared" si="12"/>
        <v>0</v>
      </c>
      <c r="F105" s="14"/>
      <c r="G105" s="31"/>
      <c r="H105" s="21"/>
      <c r="I105" s="15"/>
      <c r="J105" s="15"/>
      <c r="K105" s="15"/>
    </row>
    <row r="106" spans="2:11" ht="86.1" customHeight="1" x14ac:dyDescent="0.3">
      <c r="B106" s="12"/>
      <c r="C106" s="13"/>
      <c r="D106" s="13"/>
      <c r="E106" s="19">
        <f t="shared" si="12"/>
        <v>0</v>
      </c>
      <c r="F106" s="14"/>
      <c r="G106" s="31"/>
      <c r="H106" s="21"/>
      <c r="I106" s="15"/>
      <c r="J106" s="15"/>
      <c r="K106" s="15"/>
    </row>
    <row r="107" spans="2:11" ht="86.1" customHeight="1" x14ac:dyDescent="0.3">
      <c r="B107" s="12"/>
      <c r="C107" s="13"/>
      <c r="D107" s="13"/>
      <c r="E107" s="19">
        <f t="shared" ref="E107" si="13">IF(NETWORKDAYS.INTL(C107,D107,1,feriados20211)-1 = -1, 0,NETWORKDAYS.INTL(C107,D107,1,feriados20211)-1)</f>
        <v>0</v>
      </c>
      <c r="F107" s="14"/>
      <c r="G107" s="31"/>
      <c r="H107" s="21"/>
      <c r="I107" s="15"/>
      <c r="J107" s="15"/>
      <c r="K107" s="15"/>
    </row>
    <row r="108" spans="2:11" ht="86.1" customHeight="1" x14ac:dyDescent="0.3">
      <c r="B108" s="24"/>
      <c r="C108" s="17"/>
      <c r="D108" s="16"/>
      <c r="E108" s="16"/>
      <c r="F108" s="16"/>
      <c r="G108" s="16"/>
      <c r="H108" s="16"/>
      <c r="I108" s="16"/>
      <c r="J108" s="16"/>
      <c r="K108" s="16"/>
    </row>
    <row r="109" spans="2:11" x14ac:dyDescent="0.3">
      <c r="B109" s="24"/>
      <c r="C109" s="16"/>
      <c r="D109" s="16"/>
      <c r="E109" s="16"/>
      <c r="F109" s="16"/>
      <c r="G109" s="16"/>
      <c r="H109" s="16"/>
      <c r="I109" s="16"/>
      <c r="J109" s="16"/>
      <c r="K109" s="16"/>
    </row>
    <row r="110" spans="2:11" x14ac:dyDescent="0.3">
      <c r="B110" s="24"/>
      <c r="C110" s="16"/>
      <c r="D110" s="16"/>
      <c r="E110" s="16"/>
      <c r="F110" s="16"/>
      <c r="G110" s="16"/>
      <c r="H110" s="16"/>
      <c r="I110" s="16"/>
      <c r="J110" s="16"/>
      <c r="K110" s="16"/>
    </row>
    <row r="111" spans="2:11" x14ac:dyDescent="0.3">
      <c r="B111" s="24"/>
      <c r="C111" s="16"/>
      <c r="D111" s="16"/>
      <c r="E111" s="16"/>
      <c r="F111" s="16"/>
      <c r="G111" s="16"/>
      <c r="H111" s="16"/>
      <c r="I111" s="16"/>
      <c r="J111" s="16"/>
      <c r="K111" s="16"/>
    </row>
    <row r="112" spans="2:11" x14ac:dyDescent="0.3">
      <c r="B112" s="24"/>
      <c r="C112" s="16"/>
      <c r="D112" s="16"/>
      <c r="E112" s="16"/>
      <c r="F112" s="16"/>
      <c r="G112" s="16"/>
      <c r="H112" s="16"/>
      <c r="I112" s="16"/>
      <c r="J112" s="16"/>
      <c r="K112" s="16"/>
    </row>
    <row r="113" spans="2:11" x14ac:dyDescent="0.3">
      <c r="B113" s="24"/>
      <c r="C113" s="16"/>
      <c r="D113" s="16"/>
      <c r="E113" s="16"/>
      <c r="F113" s="16"/>
      <c r="G113" s="16"/>
      <c r="H113" s="16"/>
      <c r="I113" s="16"/>
      <c r="J113" s="16"/>
      <c r="K113" s="16"/>
    </row>
    <row r="114" spans="2:11" x14ac:dyDescent="0.3">
      <c r="B114" s="24"/>
      <c r="C114" s="16"/>
      <c r="D114" s="16"/>
      <c r="E114" s="16"/>
      <c r="F114" s="16"/>
      <c r="G114" s="16"/>
      <c r="H114" s="16"/>
      <c r="I114" s="16"/>
      <c r="J114" s="16"/>
      <c r="K114" s="16"/>
    </row>
    <row r="115" spans="2:11" x14ac:dyDescent="0.3">
      <c r="B115" s="24"/>
      <c r="C115" s="16"/>
      <c r="D115" s="16"/>
      <c r="E115" s="16"/>
      <c r="F115" s="16"/>
      <c r="G115" s="16"/>
      <c r="H115" s="16"/>
      <c r="I115" s="16"/>
      <c r="J115" s="16"/>
      <c r="K115" s="16"/>
    </row>
    <row r="116" spans="2:11" x14ac:dyDescent="0.3">
      <c r="B116" s="24"/>
      <c r="C116" s="16"/>
      <c r="D116" s="16"/>
      <c r="E116" s="16"/>
      <c r="F116" s="16"/>
      <c r="G116" s="16"/>
      <c r="H116" s="16"/>
      <c r="I116" s="16"/>
      <c r="J116" s="16"/>
      <c r="K116" s="16"/>
    </row>
    <row r="117" spans="2:11" x14ac:dyDescent="0.3">
      <c r="B117" s="24"/>
      <c r="C117" s="16"/>
      <c r="D117" s="16"/>
      <c r="E117" s="16"/>
      <c r="F117" s="16"/>
      <c r="G117" s="16"/>
      <c r="H117" s="16"/>
      <c r="I117" s="16"/>
      <c r="J117" s="16"/>
      <c r="K117" s="16"/>
    </row>
    <row r="118" spans="2:11" x14ac:dyDescent="0.3">
      <c r="B118" s="24"/>
      <c r="C118" s="16"/>
      <c r="D118" s="16"/>
      <c r="E118" s="16"/>
      <c r="F118" s="16"/>
      <c r="G118" s="16"/>
      <c r="H118" s="16"/>
      <c r="I118" s="16"/>
      <c r="J118" s="16"/>
      <c r="K118" s="16"/>
    </row>
    <row r="119" spans="2:11" x14ac:dyDescent="0.3">
      <c r="B119" s="24"/>
      <c r="C119" s="16"/>
      <c r="D119" s="16"/>
      <c r="E119" s="16"/>
      <c r="F119" s="16"/>
      <c r="G119" s="16"/>
      <c r="H119" s="16"/>
      <c r="I119" s="16"/>
      <c r="J119" s="16"/>
      <c r="K119" s="16"/>
    </row>
    <row r="120" spans="2:11" x14ac:dyDescent="0.3">
      <c r="B120" s="24"/>
      <c r="C120" s="16"/>
      <c r="D120" s="16"/>
      <c r="E120" s="16"/>
      <c r="F120" s="16"/>
      <c r="G120" s="16"/>
      <c r="H120" s="16"/>
      <c r="I120" s="16"/>
      <c r="J120" s="16"/>
      <c r="K120" s="16"/>
    </row>
    <row r="121" spans="2:11" x14ac:dyDescent="0.3">
      <c r="B121" s="24"/>
      <c r="C121" s="16"/>
      <c r="D121" s="16"/>
      <c r="E121" s="16"/>
      <c r="F121" s="16"/>
      <c r="G121" s="16"/>
      <c r="H121" s="16"/>
      <c r="I121" s="16"/>
      <c r="J121" s="16"/>
      <c r="K121" s="16"/>
    </row>
    <row r="122" spans="2:11" x14ac:dyDescent="0.3">
      <c r="B122" s="24"/>
      <c r="C122" s="16"/>
      <c r="D122" s="16"/>
      <c r="E122" s="16"/>
      <c r="F122" s="16"/>
      <c r="G122" s="16"/>
      <c r="H122" s="16"/>
      <c r="I122" s="16"/>
      <c r="J122" s="16"/>
      <c r="K122" s="16"/>
    </row>
    <row r="123" spans="2:11" x14ac:dyDescent="0.3">
      <c r="B123" s="24"/>
      <c r="C123" s="16"/>
      <c r="D123" s="16"/>
      <c r="E123" s="16"/>
      <c r="F123" s="16"/>
      <c r="G123" s="16"/>
      <c r="H123" s="16"/>
      <c r="I123" s="16"/>
      <c r="J123" s="16"/>
      <c r="K123" s="16"/>
    </row>
    <row r="124" spans="2:11" x14ac:dyDescent="0.3">
      <c r="B124" s="24"/>
      <c r="C124" s="16"/>
      <c r="D124" s="16"/>
      <c r="E124" s="16"/>
      <c r="F124" s="16"/>
      <c r="G124" s="16"/>
      <c r="H124" s="16"/>
      <c r="I124" s="16"/>
      <c r="J124" s="16"/>
      <c r="K124" s="16"/>
    </row>
    <row r="125" spans="2:11" x14ac:dyDescent="0.3">
      <c r="B125" s="24"/>
      <c r="C125" s="16"/>
      <c r="D125" s="16"/>
      <c r="E125" s="16"/>
      <c r="F125" s="16"/>
      <c r="G125" s="16"/>
      <c r="H125" s="16"/>
      <c r="I125" s="16"/>
      <c r="J125" s="16"/>
      <c r="K125" s="16"/>
    </row>
    <row r="126" spans="2:11" x14ac:dyDescent="0.3">
      <c r="B126" s="24"/>
      <c r="C126" s="16"/>
      <c r="D126" s="16"/>
      <c r="E126" s="16"/>
      <c r="F126" s="16"/>
      <c r="G126" s="16"/>
      <c r="H126" s="16"/>
      <c r="I126" s="16"/>
      <c r="J126" s="16"/>
      <c r="K126" s="16"/>
    </row>
    <row r="127" spans="2:11" x14ac:dyDescent="0.3">
      <c r="B127" s="24"/>
      <c r="C127" s="16"/>
      <c r="D127" s="16"/>
      <c r="E127" s="16"/>
      <c r="F127" s="16"/>
      <c r="G127" s="16"/>
      <c r="H127" s="16"/>
      <c r="I127" s="16"/>
      <c r="J127" s="16"/>
      <c r="K127" s="16"/>
    </row>
    <row r="128" spans="2:11" x14ac:dyDescent="0.3">
      <c r="B128" s="24"/>
      <c r="C128" s="16"/>
      <c r="D128" s="16"/>
      <c r="E128" s="16"/>
      <c r="F128" s="16"/>
      <c r="G128" s="16"/>
      <c r="H128" s="16"/>
      <c r="I128" s="16"/>
      <c r="J128" s="16"/>
      <c r="K128" s="16"/>
    </row>
    <row r="129" spans="2:11" x14ac:dyDescent="0.3">
      <c r="B129" s="24"/>
      <c r="C129" s="16"/>
      <c r="D129" s="16"/>
      <c r="E129" s="16"/>
      <c r="F129" s="16"/>
      <c r="G129" s="16"/>
      <c r="H129" s="16"/>
      <c r="I129" s="16"/>
      <c r="J129" s="16"/>
      <c r="K129" s="16"/>
    </row>
    <row r="130" spans="2:11" x14ac:dyDescent="0.3">
      <c r="B130" s="24"/>
      <c r="C130" s="16"/>
      <c r="D130" s="16"/>
      <c r="E130" s="16"/>
      <c r="F130" s="16"/>
      <c r="G130" s="16"/>
      <c r="H130" s="16"/>
      <c r="I130" s="16"/>
      <c r="J130" s="16"/>
      <c r="K130" s="16"/>
    </row>
    <row r="131" spans="2:11" x14ac:dyDescent="0.3">
      <c r="B131" s="24"/>
      <c r="C131" s="16"/>
      <c r="D131" s="16"/>
      <c r="E131" s="16"/>
      <c r="F131" s="16"/>
      <c r="G131" s="16"/>
      <c r="H131" s="16"/>
      <c r="I131" s="16"/>
      <c r="J131" s="16"/>
      <c r="K131" s="16"/>
    </row>
    <row r="132" spans="2:11" x14ac:dyDescent="0.3">
      <c r="B132" s="24"/>
      <c r="C132" s="16"/>
      <c r="D132" s="16"/>
      <c r="E132" s="16"/>
      <c r="F132" s="16"/>
      <c r="G132" s="16"/>
      <c r="H132" s="16"/>
      <c r="I132" s="16"/>
      <c r="J132" s="16"/>
      <c r="K132" s="16"/>
    </row>
    <row r="133" spans="2:11" x14ac:dyDescent="0.3">
      <c r="B133" s="24"/>
      <c r="C133" s="16"/>
      <c r="D133" s="16"/>
      <c r="E133" s="16"/>
      <c r="F133" s="16"/>
      <c r="G133" s="16"/>
      <c r="H133" s="16"/>
      <c r="I133" s="16"/>
      <c r="J133" s="16"/>
      <c r="K133" s="16"/>
    </row>
    <row r="134" spans="2:11" x14ac:dyDescent="0.3">
      <c r="B134" s="24"/>
      <c r="C134" s="16"/>
      <c r="D134" s="16"/>
      <c r="E134" s="16"/>
      <c r="F134" s="16"/>
      <c r="G134" s="16"/>
      <c r="H134" s="16"/>
      <c r="I134" s="16"/>
      <c r="J134" s="16"/>
      <c r="K134" s="16"/>
    </row>
    <row r="135" spans="2:11" x14ac:dyDescent="0.3">
      <c r="B135" s="24"/>
      <c r="C135" s="16"/>
      <c r="D135" s="16"/>
      <c r="E135" s="16"/>
      <c r="F135" s="16"/>
      <c r="G135" s="16"/>
      <c r="H135" s="16"/>
      <c r="I135" s="16"/>
      <c r="J135" s="16"/>
      <c r="K135" s="16"/>
    </row>
    <row r="136" spans="2:11" x14ac:dyDescent="0.3">
      <c r="B136" s="24"/>
      <c r="C136" s="16"/>
      <c r="D136" s="16"/>
      <c r="E136" s="16"/>
      <c r="F136" s="16"/>
      <c r="G136" s="16"/>
      <c r="H136" s="16"/>
      <c r="I136" s="16"/>
      <c r="J136" s="16"/>
      <c r="K136" s="16"/>
    </row>
    <row r="137" spans="2:11" x14ac:dyDescent="0.3">
      <c r="B137" s="24"/>
      <c r="C137" s="16"/>
      <c r="D137" s="16"/>
      <c r="E137" s="16"/>
      <c r="F137" s="16"/>
      <c r="G137" s="16"/>
      <c r="H137" s="16"/>
      <c r="I137" s="16"/>
      <c r="J137" s="16"/>
      <c r="K137" s="16"/>
    </row>
    <row r="138" spans="2:11" x14ac:dyDescent="0.3">
      <c r="B138" s="24"/>
      <c r="C138" s="16"/>
      <c r="D138" s="16"/>
      <c r="E138" s="16"/>
      <c r="F138" s="16"/>
      <c r="G138" s="16"/>
      <c r="H138" s="16"/>
      <c r="I138" s="16"/>
      <c r="J138" s="16"/>
      <c r="K138" s="16"/>
    </row>
    <row r="139" spans="2:11" x14ac:dyDescent="0.3">
      <c r="B139" s="24"/>
      <c r="C139" s="16"/>
      <c r="D139" s="16"/>
      <c r="E139" s="16"/>
      <c r="F139" s="16"/>
      <c r="G139" s="16"/>
      <c r="H139" s="16"/>
      <c r="I139" s="16"/>
      <c r="J139" s="16"/>
      <c r="K139" s="16"/>
    </row>
    <row r="140" spans="2:11" x14ac:dyDescent="0.3">
      <c r="B140" s="24"/>
      <c r="C140" s="16"/>
      <c r="D140" s="16"/>
      <c r="E140" s="16"/>
      <c r="F140" s="16"/>
      <c r="G140" s="16"/>
      <c r="H140" s="16"/>
      <c r="I140" s="16"/>
      <c r="J140" s="16"/>
      <c r="K140" s="16"/>
    </row>
    <row r="141" spans="2:11" x14ac:dyDescent="0.3">
      <c r="B141" s="24"/>
      <c r="C141" s="16"/>
      <c r="D141" s="16"/>
      <c r="E141" s="16"/>
      <c r="F141" s="16"/>
      <c r="G141" s="16"/>
      <c r="H141" s="16"/>
      <c r="I141" s="16"/>
      <c r="J141" s="16"/>
      <c r="K141" s="16"/>
    </row>
    <row r="142" spans="2:11" x14ac:dyDescent="0.3">
      <c r="B142" s="24"/>
      <c r="C142" s="16"/>
      <c r="D142" s="16"/>
      <c r="E142" s="16"/>
      <c r="F142" s="16"/>
      <c r="G142" s="16"/>
      <c r="H142" s="16"/>
      <c r="I142" s="16"/>
      <c r="J142" s="16"/>
      <c r="K142" s="16"/>
    </row>
    <row r="143" spans="2:11" x14ac:dyDescent="0.3">
      <c r="B143" s="24"/>
      <c r="C143" s="16"/>
      <c r="D143" s="16"/>
      <c r="E143" s="16"/>
      <c r="F143" s="16"/>
      <c r="G143" s="16"/>
      <c r="H143" s="16"/>
      <c r="I143" s="16"/>
      <c r="J143" s="16"/>
      <c r="K143" s="16"/>
    </row>
    <row r="144" spans="2:11" x14ac:dyDescent="0.3">
      <c r="B144" s="24"/>
      <c r="C144" s="16"/>
      <c r="D144" s="16"/>
      <c r="E144" s="16"/>
      <c r="F144" s="16"/>
      <c r="G144" s="16"/>
      <c r="H144" s="16"/>
      <c r="I144" s="16"/>
      <c r="J144" s="16"/>
      <c r="K144" s="16"/>
    </row>
    <row r="145" spans="2:11" x14ac:dyDescent="0.3">
      <c r="B145" s="24"/>
      <c r="C145" s="16"/>
      <c r="D145" s="16"/>
      <c r="E145" s="16"/>
      <c r="F145" s="16"/>
      <c r="G145" s="16"/>
      <c r="H145" s="16"/>
      <c r="I145" s="16"/>
      <c r="J145" s="16"/>
      <c r="K145" s="16"/>
    </row>
    <row r="146" spans="2:11" x14ac:dyDescent="0.3">
      <c r="B146" s="24"/>
      <c r="C146" s="16"/>
      <c r="D146" s="16"/>
      <c r="E146" s="16"/>
      <c r="F146" s="16"/>
      <c r="G146" s="16"/>
      <c r="H146" s="16"/>
      <c r="I146" s="16"/>
      <c r="J146" s="16"/>
      <c r="K146" s="16"/>
    </row>
    <row r="147" spans="2:11" x14ac:dyDescent="0.3">
      <c r="B147" s="24"/>
      <c r="C147" s="16"/>
      <c r="D147" s="16"/>
      <c r="E147" s="16"/>
      <c r="F147" s="16"/>
      <c r="G147" s="16"/>
      <c r="H147" s="16"/>
      <c r="I147" s="16"/>
      <c r="J147" s="16"/>
      <c r="K147" s="16"/>
    </row>
    <row r="148" spans="2:11" x14ac:dyDescent="0.3">
      <c r="B148" s="24"/>
      <c r="C148" s="16"/>
      <c r="D148" s="16"/>
      <c r="E148" s="16"/>
      <c r="F148" s="16"/>
      <c r="G148" s="16"/>
      <c r="H148" s="16"/>
      <c r="I148" s="16"/>
      <c r="J148" s="16"/>
      <c r="K148" s="16"/>
    </row>
    <row r="149" spans="2:11" x14ac:dyDescent="0.3">
      <c r="B149" s="24"/>
      <c r="C149" s="16"/>
      <c r="D149" s="16"/>
      <c r="E149" s="16"/>
      <c r="F149" s="16"/>
      <c r="G149" s="16"/>
      <c r="H149" s="16"/>
      <c r="I149" s="16"/>
      <c r="J149" s="16"/>
      <c r="K149" s="16"/>
    </row>
    <row r="150" spans="2:11" x14ac:dyDescent="0.3">
      <c r="B150" s="24"/>
      <c r="C150" s="16"/>
      <c r="D150" s="16"/>
      <c r="E150" s="16"/>
      <c r="F150" s="16"/>
      <c r="G150" s="16"/>
      <c r="H150" s="16"/>
      <c r="I150" s="16"/>
      <c r="J150" s="16"/>
      <c r="K150" s="16"/>
    </row>
    <row r="151" spans="2:11" x14ac:dyDescent="0.3">
      <c r="B151" s="24"/>
      <c r="C151" s="16"/>
      <c r="D151" s="16"/>
      <c r="E151" s="16"/>
      <c r="F151" s="16"/>
      <c r="G151" s="16"/>
      <c r="H151" s="16"/>
      <c r="I151" s="16"/>
      <c r="J151" s="16"/>
      <c r="K151" s="16"/>
    </row>
    <row r="152" spans="2:11" x14ac:dyDescent="0.3">
      <c r="B152" s="24"/>
      <c r="C152" s="16"/>
      <c r="D152" s="16"/>
      <c r="E152" s="16"/>
      <c r="F152" s="16"/>
      <c r="G152" s="16"/>
      <c r="H152" s="16"/>
      <c r="I152" s="16"/>
      <c r="J152" s="16"/>
      <c r="K152" s="16"/>
    </row>
    <row r="153" spans="2:11" x14ac:dyDescent="0.3">
      <c r="B153" s="24"/>
      <c r="C153" s="16"/>
      <c r="D153" s="16"/>
      <c r="E153" s="16"/>
      <c r="F153" s="16"/>
      <c r="G153" s="16"/>
      <c r="H153" s="16"/>
      <c r="I153" s="16"/>
      <c r="J153" s="16"/>
      <c r="K153" s="16"/>
    </row>
    <row r="154" spans="2:11" x14ac:dyDescent="0.3">
      <c r="B154" s="24"/>
      <c r="C154" s="16"/>
      <c r="D154" s="16"/>
      <c r="E154" s="16"/>
      <c r="F154" s="16"/>
      <c r="G154" s="16"/>
      <c r="H154" s="16"/>
      <c r="I154" s="16"/>
      <c r="J154" s="16"/>
      <c r="K154" s="16"/>
    </row>
    <row r="155" spans="2:11" x14ac:dyDescent="0.3">
      <c r="B155" s="24"/>
      <c r="C155" s="16"/>
      <c r="D155" s="16"/>
      <c r="E155" s="16"/>
      <c r="F155" s="16"/>
      <c r="G155" s="16"/>
      <c r="H155" s="16"/>
      <c r="I155" s="16"/>
      <c r="J155" s="16"/>
      <c r="K155" s="16"/>
    </row>
    <row r="156" spans="2:11" x14ac:dyDescent="0.3">
      <c r="B156" s="24"/>
      <c r="C156" s="16"/>
      <c r="D156" s="16"/>
      <c r="E156" s="16"/>
      <c r="F156" s="16"/>
      <c r="G156" s="16"/>
      <c r="H156" s="16"/>
      <c r="I156" s="16"/>
      <c r="J156" s="16"/>
      <c r="K156" s="16"/>
    </row>
    <row r="157" spans="2:11" x14ac:dyDescent="0.3">
      <c r="B157" s="24"/>
      <c r="C157" s="16"/>
      <c r="D157" s="16"/>
      <c r="E157" s="16"/>
      <c r="F157" s="16"/>
      <c r="G157" s="16"/>
      <c r="H157" s="16"/>
      <c r="I157" s="16"/>
      <c r="J157" s="16"/>
      <c r="K157" s="16"/>
    </row>
    <row r="158" spans="2:11" x14ac:dyDescent="0.3">
      <c r="B158" s="24"/>
      <c r="C158" s="16"/>
      <c r="D158" s="16"/>
      <c r="E158" s="16"/>
      <c r="F158" s="16"/>
      <c r="G158" s="16"/>
      <c r="H158" s="16"/>
      <c r="I158" s="16"/>
      <c r="J158" s="16"/>
      <c r="K158" s="16"/>
    </row>
    <row r="159" spans="2:11" x14ac:dyDescent="0.3">
      <c r="B159" s="24"/>
      <c r="C159" s="16"/>
      <c r="D159" s="16"/>
      <c r="E159" s="16"/>
      <c r="F159" s="16"/>
      <c r="G159" s="16"/>
      <c r="H159" s="16"/>
      <c r="I159" s="16"/>
      <c r="J159" s="16"/>
      <c r="K159" s="16"/>
    </row>
    <row r="160" spans="2:11" x14ac:dyDescent="0.3">
      <c r="B160" s="24"/>
      <c r="C160" s="16"/>
      <c r="D160" s="16"/>
      <c r="E160" s="16"/>
      <c r="F160" s="16"/>
      <c r="G160" s="16"/>
      <c r="H160" s="16"/>
      <c r="I160" s="16"/>
      <c r="J160" s="16"/>
      <c r="K160" s="16"/>
    </row>
    <row r="161" spans="2:11" x14ac:dyDescent="0.3">
      <c r="B161" s="24"/>
      <c r="C161" s="16"/>
      <c r="D161" s="16"/>
      <c r="E161" s="16"/>
      <c r="F161" s="16"/>
      <c r="G161" s="16"/>
      <c r="H161" s="16"/>
      <c r="I161" s="16"/>
      <c r="J161" s="16"/>
      <c r="K161" s="16"/>
    </row>
    <row r="162" spans="2:11" x14ac:dyDescent="0.3">
      <c r="B162" s="24"/>
      <c r="C162" s="16"/>
      <c r="D162" s="16"/>
      <c r="E162" s="16"/>
      <c r="F162" s="16"/>
      <c r="G162" s="16"/>
      <c r="H162" s="16"/>
      <c r="I162" s="16"/>
      <c r="J162" s="16"/>
      <c r="K162" s="16"/>
    </row>
    <row r="163" spans="2:11" x14ac:dyDescent="0.3">
      <c r="B163" s="24"/>
      <c r="C163" s="16"/>
      <c r="D163" s="16"/>
      <c r="E163" s="16"/>
      <c r="F163" s="16"/>
      <c r="G163" s="16"/>
      <c r="H163" s="16"/>
      <c r="I163" s="16"/>
      <c r="J163" s="16"/>
      <c r="K163" s="16"/>
    </row>
    <row r="164" spans="2:11" x14ac:dyDescent="0.3">
      <c r="B164" s="24"/>
      <c r="C164" s="16"/>
      <c r="D164" s="16"/>
      <c r="E164" s="16"/>
      <c r="F164" s="16"/>
      <c r="G164" s="16"/>
      <c r="H164" s="16"/>
      <c r="I164" s="16"/>
      <c r="J164" s="16"/>
      <c r="K164" s="16"/>
    </row>
    <row r="165" spans="2:11" x14ac:dyDescent="0.3">
      <c r="B165" s="24"/>
      <c r="C165" s="16"/>
      <c r="D165" s="16"/>
      <c r="E165" s="16"/>
      <c r="F165" s="16"/>
      <c r="G165" s="16"/>
      <c r="H165" s="16"/>
      <c r="I165" s="16"/>
      <c r="J165" s="16"/>
      <c r="K165" s="16"/>
    </row>
    <row r="166" spans="2:11" x14ac:dyDescent="0.3">
      <c r="B166" s="24"/>
      <c r="C166" s="16"/>
      <c r="D166" s="16"/>
      <c r="E166" s="16"/>
      <c r="F166" s="16"/>
      <c r="G166" s="16"/>
      <c r="H166" s="16"/>
      <c r="I166" s="16"/>
      <c r="J166" s="16"/>
      <c r="K166" s="16"/>
    </row>
    <row r="167" spans="2:11" x14ac:dyDescent="0.3">
      <c r="B167" s="24"/>
      <c r="C167" s="16"/>
      <c r="D167" s="16"/>
      <c r="E167" s="16"/>
      <c r="F167" s="16"/>
      <c r="G167" s="16"/>
      <c r="H167" s="16"/>
      <c r="I167" s="16"/>
      <c r="J167" s="16"/>
      <c r="K167" s="16"/>
    </row>
    <row r="168" spans="2:11" x14ac:dyDescent="0.3">
      <c r="B168" s="24"/>
      <c r="C168" s="16"/>
      <c r="D168" s="16"/>
      <c r="E168" s="16"/>
      <c r="F168" s="16"/>
      <c r="G168" s="16"/>
      <c r="H168" s="16"/>
      <c r="I168" s="16"/>
      <c r="J168" s="16"/>
      <c r="K168" s="16"/>
    </row>
    <row r="169" spans="2:11" x14ac:dyDescent="0.3">
      <c r="B169" s="24"/>
      <c r="C169" s="16"/>
      <c r="D169" s="16"/>
      <c r="E169" s="16"/>
      <c r="F169" s="16"/>
      <c r="G169" s="16"/>
      <c r="H169" s="16"/>
      <c r="I169" s="16"/>
      <c r="J169" s="16"/>
      <c r="K169" s="16"/>
    </row>
    <row r="170" spans="2:11" x14ac:dyDescent="0.3">
      <c r="B170" s="24"/>
      <c r="C170" s="16"/>
      <c r="D170" s="16"/>
      <c r="E170" s="16"/>
      <c r="F170" s="16"/>
      <c r="G170" s="16"/>
      <c r="H170" s="16"/>
      <c r="I170" s="16"/>
      <c r="J170" s="16"/>
      <c r="K170" s="16"/>
    </row>
    <row r="171" spans="2:11" x14ac:dyDescent="0.3">
      <c r="B171" s="24"/>
      <c r="C171" s="16"/>
      <c r="D171" s="16"/>
      <c r="E171" s="16"/>
      <c r="F171" s="16"/>
      <c r="G171" s="16"/>
      <c r="H171" s="16"/>
      <c r="I171" s="16"/>
      <c r="J171" s="16"/>
      <c r="K171" s="16"/>
    </row>
    <row r="172" spans="2:11" x14ac:dyDescent="0.3">
      <c r="B172" s="24"/>
      <c r="C172" s="16"/>
      <c r="D172" s="16"/>
      <c r="E172" s="16"/>
      <c r="F172" s="16"/>
      <c r="G172" s="16"/>
      <c r="H172" s="16"/>
      <c r="I172" s="16"/>
      <c r="J172" s="16"/>
      <c r="K172" s="16"/>
    </row>
    <row r="173" spans="2:11" x14ac:dyDescent="0.3">
      <c r="B173" s="24"/>
      <c r="C173" s="16"/>
      <c r="D173" s="16"/>
      <c r="E173" s="16"/>
      <c r="F173" s="16"/>
      <c r="G173" s="16"/>
      <c r="H173" s="16"/>
      <c r="I173" s="16"/>
      <c r="J173" s="16"/>
      <c r="K173" s="16"/>
    </row>
    <row r="174" spans="2:11" x14ac:dyDescent="0.3">
      <c r="B174" s="24"/>
      <c r="C174" s="16"/>
      <c r="D174" s="16"/>
      <c r="E174" s="16"/>
      <c r="F174" s="16"/>
      <c r="G174" s="16"/>
      <c r="H174" s="16"/>
      <c r="I174" s="16"/>
      <c r="J174" s="16"/>
      <c r="K174" s="16"/>
    </row>
    <row r="175" spans="2:11" x14ac:dyDescent="0.3">
      <c r="B175" s="24"/>
      <c r="C175" s="16"/>
      <c r="D175" s="16"/>
      <c r="E175" s="16"/>
      <c r="F175" s="16"/>
      <c r="G175" s="16"/>
      <c r="H175" s="16"/>
      <c r="I175" s="16"/>
      <c r="J175" s="16"/>
      <c r="K175" s="16"/>
    </row>
    <row r="176" spans="2:11" x14ac:dyDescent="0.3">
      <c r="B176" s="24"/>
      <c r="C176" s="16"/>
      <c r="D176" s="16"/>
      <c r="E176" s="16"/>
      <c r="F176" s="16"/>
      <c r="G176" s="16"/>
      <c r="H176" s="16"/>
      <c r="I176" s="16"/>
      <c r="J176" s="16"/>
      <c r="K176" s="16"/>
    </row>
    <row r="177" spans="2:11" x14ac:dyDescent="0.3">
      <c r="B177" s="24"/>
      <c r="C177" s="16"/>
      <c r="D177" s="16"/>
      <c r="E177" s="16"/>
      <c r="F177" s="16"/>
      <c r="G177" s="16"/>
      <c r="H177" s="16"/>
      <c r="I177" s="16"/>
      <c r="J177" s="16"/>
      <c r="K177" s="16"/>
    </row>
    <row r="178" spans="2:11" x14ac:dyDescent="0.3">
      <c r="B178" s="24"/>
      <c r="C178" s="16"/>
      <c r="D178" s="16"/>
      <c r="E178" s="16"/>
      <c r="F178" s="16"/>
      <c r="G178" s="16"/>
      <c r="H178" s="16"/>
      <c r="I178" s="16"/>
      <c r="J178" s="16"/>
      <c r="K178" s="16"/>
    </row>
    <row r="179" spans="2:11" x14ac:dyDescent="0.3">
      <c r="B179" s="24"/>
      <c r="C179" s="16"/>
      <c r="D179" s="16"/>
      <c r="E179" s="16"/>
      <c r="F179" s="16"/>
      <c r="G179" s="16"/>
      <c r="H179" s="16"/>
      <c r="I179" s="16"/>
      <c r="J179" s="16"/>
      <c r="K179" s="16"/>
    </row>
    <row r="180" spans="2:11" x14ac:dyDescent="0.3">
      <c r="B180" s="24"/>
      <c r="C180" s="16"/>
      <c r="D180" s="16"/>
      <c r="E180" s="16"/>
      <c r="F180" s="16"/>
      <c r="G180" s="16"/>
      <c r="H180" s="16"/>
      <c r="I180" s="16"/>
      <c r="J180" s="16"/>
      <c r="K180" s="16"/>
    </row>
    <row r="181" spans="2:11" x14ac:dyDescent="0.3">
      <c r="B181" s="24"/>
      <c r="C181" s="16"/>
      <c r="D181" s="16"/>
      <c r="E181" s="16"/>
      <c r="F181" s="16"/>
      <c r="G181" s="16"/>
      <c r="H181" s="16"/>
      <c r="I181" s="16"/>
      <c r="J181" s="16"/>
      <c r="K181" s="16"/>
    </row>
    <row r="182" spans="2:11" x14ac:dyDescent="0.3">
      <c r="B182" s="24"/>
      <c r="C182" s="16"/>
      <c r="D182" s="16"/>
      <c r="E182" s="16"/>
      <c r="F182" s="16"/>
      <c r="G182" s="16"/>
      <c r="H182" s="16"/>
      <c r="I182" s="16"/>
      <c r="J182" s="16"/>
      <c r="K182" s="16"/>
    </row>
    <row r="183" spans="2:11" x14ac:dyDescent="0.3">
      <c r="B183" s="24"/>
      <c r="C183" s="16"/>
      <c r="D183" s="16"/>
      <c r="E183" s="16"/>
      <c r="F183" s="16"/>
      <c r="G183" s="16"/>
      <c r="H183" s="16"/>
      <c r="I183" s="16"/>
      <c r="J183" s="16"/>
      <c r="K183" s="16"/>
    </row>
    <row r="184" spans="2:11" x14ac:dyDescent="0.3">
      <c r="B184" s="24"/>
      <c r="C184" s="16"/>
      <c r="D184" s="16"/>
      <c r="E184" s="16"/>
      <c r="F184" s="16"/>
      <c r="G184" s="16"/>
      <c r="H184" s="16"/>
      <c r="I184" s="16"/>
      <c r="J184" s="16"/>
      <c r="K184" s="16"/>
    </row>
    <row r="185" spans="2:11" x14ac:dyDescent="0.3">
      <c r="B185" s="24"/>
      <c r="C185" s="16"/>
      <c r="D185" s="16"/>
      <c r="E185" s="16"/>
      <c r="F185" s="16"/>
      <c r="G185" s="16"/>
      <c r="H185" s="16"/>
      <c r="I185" s="16"/>
      <c r="J185" s="16"/>
      <c r="K185" s="16"/>
    </row>
    <row r="186" spans="2:11" x14ac:dyDescent="0.3">
      <c r="B186" s="24"/>
      <c r="C186" s="16"/>
      <c r="D186" s="16"/>
      <c r="E186" s="16"/>
      <c r="F186" s="16"/>
      <c r="G186" s="16"/>
      <c r="H186" s="16"/>
      <c r="I186" s="16"/>
      <c r="J186" s="16"/>
      <c r="K186" s="16"/>
    </row>
    <row r="187" spans="2:11" x14ac:dyDescent="0.3">
      <c r="B187" s="24"/>
      <c r="C187" s="16"/>
      <c r="D187" s="16"/>
      <c r="E187" s="16"/>
      <c r="F187" s="16"/>
      <c r="G187" s="16"/>
      <c r="H187" s="16"/>
      <c r="I187" s="16"/>
      <c r="J187" s="16"/>
      <c r="K187" s="16"/>
    </row>
    <row r="188" spans="2:11" x14ac:dyDescent="0.3">
      <c r="B188" s="24"/>
      <c r="C188" s="16"/>
      <c r="D188" s="16"/>
      <c r="E188" s="16"/>
      <c r="F188" s="16"/>
      <c r="G188" s="16"/>
      <c r="H188" s="16"/>
      <c r="I188" s="16"/>
      <c r="J188" s="16"/>
      <c r="K188" s="16"/>
    </row>
    <row r="189" spans="2:11" x14ac:dyDescent="0.3">
      <c r="B189" s="24"/>
      <c r="C189" s="16"/>
      <c r="D189" s="16"/>
      <c r="E189" s="16"/>
      <c r="F189" s="16"/>
      <c r="G189" s="16"/>
      <c r="H189" s="16"/>
      <c r="I189" s="16"/>
      <c r="J189" s="16"/>
      <c r="K189" s="16"/>
    </row>
    <row r="190" spans="2:11" x14ac:dyDescent="0.3">
      <c r="B190" s="24"/>
      <c r="C190" s="16"/>
      <c r="D190" s="16"/>
      <c r="E190" s="16"/>
      <c r="F190" s="16"/>
      <c r="G190" s="16"/>
      <c r="H190" s="16"/>
      <c r="I190" s="16"/>
      <c r="J190" s="16"/>
      <c r="K190" s="16"/>
    </row>
    <row r="191" spans="2:11" x14ac:dyDescent="0.3">
      <c r="B191" s="24"/>
      <c r="C191" s="16"/>
      <c r="D191" s="16"/>
      <c r="E191" s="16"/>
      <c r="F191" s="16"/>
      <c r="G191" s="16"/>
      <c r="H191" s="16"/>
      <c r="I191" s="16"/>
      <c r="J191" s="16"/>
      <c r="K191" s="16"/>
    </row>
    <row r="192" spans="2:11" x14ac:dyDescent="0.3">
      <c r="B192" s="24"/>
      <c r="C192" s="16"/>
      <c r="D192" s="16"/>
      <c r="E192" s="16"/>
      <c r="F192" s="16"/>
      <c r="G192" s="16"/>
      <c r="H192" s="16"/>
      <c r="I192" s="16"/>
      <c r="J192" s="16"/>
      <c r="K192" s="16"/>
    </row>
    <row r="193" spans="2:11" x14ac:dyDescent="0.3">
      <c r="B193" s="24"/>
      <c r="C193" s="16"/>
      <c r="D193" s="16"/>
      <c r="E193" s="16"/>
      <c r="F193" s="16"/>
      <c r="G193" s="16"/>
      <c r="H193" s="16"/>
      <c r="I193" s="16"/>
      <c r="J193" s="16"/>
      <c r="K193" s="16"/>
    </row>
    <row r="194" spans="2:11" x14ac:dyDescent="0.3">
      <c r="B194" s="24"/>
      <c r="C194" s="16"/>
      <c r="D194" s="16"/>
      <c r="E194" s="16"/>
      <c r="F194" s="16"/>
      <c r="G194" s="16"/>
      <c r="H194" s="16"/>
      <c r="I194" s="16"/>
      <c r="J194" s="16"/>
      <c r="K194" s="16"/>
    </row>
    <row r="195" spans="2:11" x14ac:dyDescent="0.3">
      <c r="B195" s="24"/>
      <c r="C195" s="16"/>
      <c r="D195" s="16"/>
      <c r="E195" s="16"/>
      <c r="F195" s="16"/>
      <c r="G195" s="16"/>
      <c r="H195" s="16"/>
      <c r="I195" s="16"/>
      <c r="J195" s="16"/>
      <c r="K195" s="16"/>
    </row>
    <row r="196" spans="2:11" x14ac:dyDescent="0.3">
      <c r="B196" s="24"/>
      <c r="C196" s="16"/>
      <c r="D196" s="16"/>
      <c r="E196" s="16"/>
      <c r="F196" s="16"/>
      <c r="G196" s="16"/>
      <c r="H196" s="16"/>
      <c r="I196" s="16"/>
      <c r="J196" s="16"/>
      <c r="K196" s="16"/>
    </row>
    <row r="197" spans="2:11" ht="30" customHeight="1" x14ac:dyDescent="0.3"/>
    <row r="198" spans="2:11" ht="30" customHeight="1" x14ac:dyDescent="0.3"/>
  </sheetData>
  <sheetProtection selectLockedCells="1"/>
  <protectedRanges>
    <protectedRange sqref="B13:K107" name="Rango3"/>
    <protectedRange sqref="C9" name="Rango2"/>
  </protectedRanges>
  <sortState ref="A41:L150">
    <sortCondition ref="C41:C150"/>
  </sortState>
  <mergeCells count="5">
    <mergeCell ref="B1:J3"/>
    <mergeCell ref="C9:K9"/>
    <mergeCell ref="B4:K4"/>
    <mergeCell ref="B6:K6"/>
    <mergeCell ref="B5:K5"/>
  </mergeCells>
  <phoneticPr fontId="0" type="noConversion"/>
  <dataValidations count="8">
    <dataValidation showInputMessage="1" showErrorMessage="1" sqref="H12"/>
    <dataValidation type="list" allowBlank="1" showInputMessage="1" showErrorMessage="1" sqref="C9:K9">
      <formula1>padron20211</formula1>
    </dataValidation>
    <dataValidation type="whole" allowBlank="1" showInputMessage="1" showErrorMessage="1" errorTitle="NO válido" error="Sólo deben ser números enteros (se refiere a DÍAS HÁBILES)" sqref="E13:E107">
      <formula1>0</formula1>
      <formula2>99</formula2>
    </dataValidation>
    <dataValidation type="date" allowBlank="1" showInputMessage="1" showErrorMessage="1" errorTitle="Fecha NO válida" error="Valor excedido" sqref="D13:D107">
      <formula1>44197</formula1>
      <formula2>44561</formula2>
    </dataValidation>
    <dataValidation type="date" allowBlank="1" showInputMessage="1" showErrorMessage="1" error="Sólo es del Primer Semestre del 2021" sqref="C13:C107">
      <formula1>44197</formula1>
      <formula2>44377</formula2>
    </dataValidation>
    <dataValidation type="list" allowBlank="1" showInputMessage="1" showErrorMessage="1" sqref="I13:I107">
      <formula1>temáticas</formula1>
    </dataValidation>
    <dataValidation type="list" allowBlank="1" showInputMessage="1" showErrorMessage="1" sqref="H13:H107">
      <formula1>resultados</formula1>
    </dataValidation>
    <dataValidation type="list" allowBlank="1" showInputMessage="1" showErrorMessage="1" sqref="J13:K107 G13:G107">
      <formula1>dosOpciones</formula1>
    </dataValidation>
  </dataValidations>
  <pageMargins left="0.59055118110236227" right="0.55118110236220474" top="0.27559055118110237" bottom="0.47244094488188981" header="0.15748031496062992" footer="0.15748031496062992"/>
  <pageSetup scale="48" fitToHeight="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3"/>
  <sheetViews>
    <sheetView showGridLines="0" zoomScale="80" zoomScaleNormal="80" workbookViewId="0">
      <pane ySplit="13" topLeftCell="A14" activePane="bottomLeft" state="frozen"/>
      <selection pane="bottomLeft" activeCell="M17" sqref="M17"/>
    </sheetView>
  </sheetViews>
  <sheetFormatPr baseColWidth="10" defaultRowHeight="16.5" x14ac:dyDescent="0.3"/>
  <cols>
    <col min="1" max="1" width="1.5703125" style="1" customWidth="1"/>
    <col min="2" max="2" width="19.42578125" style="25" customWidth="1"/>
    <col min="3" max="4" width="13.5703125" style="1" customWidth="1"/>
    <col min="5" max="5" width="13.42578125" style="1" customWidth="1"/>
    <col min="6" max="6" width="54.85546875" style="1" customWidth="1"/>
    <col min="7" max="7" width="20.7109375" style="1" customWidth="1"/>
    <col min="8" max="8" width="41.28515625" style="1" customWidth="1"/>
    <col min="9" max="9" width="35.140625" style="1" customWidth="1"/>
    <col min="10" max="10" width="24.42578125" style="1" customWidth="1"/>
    <col min="11" max="11" width="1.140625" style="1" customWidth="1"/>
    <col min="12" max="16384" width="11.42578125" style="1"/>
  </cols>
  <sheetData>
    <row r="1" spans="2:10" ht="15.75" customHeight="1" x14ac:dyDescent="0.3">
      <c r="B1" s="33" t="s">
        <v>11</v>
      </c>
      <c r="C1" s="33"/>
      <c r="D1" s="33"/>
      <c r="E1" s="33"/>
      <c r="F1" s="33"/>
      <c r="G1" s="33"/>
      <c r="H1" s="33"/>
      <c r="I1" s="33"/>
      <c r="J1" s="33"/>
    </row>
    <row r="2" spans="2:10" ht="15" customHeight="1" x14ac:dyDescent="0.3">
      <c r="B2" s="33"/>
      <c r="C2" s="33"/>
      <c r="D2" s="33"/>
      <c r="E2" s="33"/>
      <c r="F2" s="33"/>
      <c r="G2" s="33"/>
      <c r="H2" s="33"/>
      <c r="I2" s="33"/>
      <c r="J2" s="33"/>
    </row>
    <row r="3" spans="2:10" ht="15" customHeight="1" x14ac:dyDescent="0.3">
      <c r="B3" s="33"/>
      <c r="C3" s="33"/>
      <c r="D3" s="33"/>
      <c r="E3" s="33"/>
      <c r="F3" s="33"/>
      <c r="G3" s="33"/>
      <c r="H3" s="33"/>
      <c r="I3" s="33"/>
      <c r="J3" s="33"/>
    </row>
    <row r="4" spans="2:10" x14ac:dyDescent="0.3">
      <c r="B4" s="36" t="s">
        <v>60</v>
      </c>
      <c r="C4" s="36"/>
      <c r="D4" s="36"/>
      <c r="E4" s="36"/>
      <c r="F4" s="36"/>
      <c r="G4" s="36"/>
      <c r="H4" s="36"/>
      <c r="I4" s="36"/>
      <c r="J4" s="36"/>
    </row>
    <row r="5" spans="2:10" x14ac:dyDescent="0.3">
      <c r="B5" s="38" t="s">
        <v>7</v>
      </c>
      <c r="C5" s="38"/>
      <c r="D5" s="38"/>
      <c r="E5" s="38"/>
      <c r="F5" s="38"/>
      <c r="G5" s="38"/>
      <c r="H5" s="38"/>
      <c r="I5" s="38"/>
      <c r="J5" s="38"/>
    </row>
    <row r="6" spans="2:10" x14ac:dyDescent="0.3">
      <c r="B6" s="37" t="s">
        <v>12</v>
      </c>
      <c r="C6" s="37"/>
      <c r="D6" s="37"/>
      <c r="E6" s="37"/>
      <c r="F6" s="37"/>
      <c r="G6" s="37"/>
      <c r="H6" s="37"/>
      <c r="I6" s="37"/>
      <c r="J6" s="37"/>
    </row>
    <row r="7" spans="2:10" x14ac:dyDescent="0.3">
      <c r="B7" s="2" t="s">
        <v>5</v>
      </c>
      <c r="C7" s="3"/>
      <c r="D7" s="3"/>
      <c r="E7" s="3"/>
      <c r="F7" s="3"/>
      <c r="G7" s="3"/>
      <c r="H7" s="3"/>
      <c r="I7" s="3"/>
      <c r="J7" s="3"/>
    </row>
    <row r="8" spans="2:10" ht="6.75" customHeight="1" x14ac:dyDescent="0.3">
      <c r="B8" s="4"/>
      <c r="C8" s="3"/>
      <c r="D8" s="3"/>
      <c r="E8" s="3"/>
      <c r="F8" s="3"/>
      <c r="G8" s="3"/>
      <c r="H8" s="3"/>
      <c r="I8" s="3"/>
      <c r="J8" s="3"/>
    </row>
    <row r="9" spans="2:10" ht="30" customHeight="1" x14ac:dyDescent="0.3">
      <c r="B9" s="18" t="s">
        <v>13</v>
      </c>
      <c r="C9" s="39" t="s">
        <v>15</v>
      </c>
      <c r="D9" s="40"/>
      <c r="E9" s="40"/>
      <c r="F9" s="40"/>
      <c r="G9" s="40"/>
      <c r="H9" s="40"/>
      <c r="I9" s="40"/>
      <c r="J9" s="41"/>
    </row>
    <row r="10" spans="2:10" x14ac:dyDescent="0.3">
      <c r="B10" s="5"/>
      <c r="C10" s="6"/>
      <c r="D10" s="6"/>
      <c r="E10" s="6"/>
      <c r="F10" s="6"/>
      <c r="G10" s="6"/>
      <c r="H10" s="6"/>
      <c r="I10" s="6"/>
    </row>
    <row r="11" spans="2:10" ht="30" customHeight="1" x14ac:dyDescent="0.3">
      <c r="B11" s="8" t="s">
        <v>3</v>
      </c>
      <c r="C11" s="9"/>
      <c r="D11" s="9"/>
      <c r="E11" s="9"/>
      <c r="F11" s="9"/>
      <c r="G11" s="9"/>
      <c r="H11" s="9"/>
      <c r="I11" s="9"/>
      <c r="J11" s="10"/>
    </row>
    <row r="12" spans="2:10" ht="82.5" x14ac:dyDescent="0.3">
      <c r="B12" s="11" t="s">
        <v>6</v>
      </c>
      <c r="C12" s="11" t="s">
        <v>1</v>
      </c>
      <c r="D12" s="11" t="s">
        <v>0</v>
      </c>
      <c r="E12" s="11" t="s">
        <v>4</v>
      </c>
      <c r="F12" s="11" t="s">
        <v>2</v>
      </c>
      <c r="G12" s="11" t="s">
        <v>29</v>
      </c>
      <c r="H12" s="11" t="s">
        <v>8</v>
      </c>
      <c r="I12" s="11" t="s">
        <v>30</v>
      </c>
      <c r="J12" s="11" t="s">
        <v>41</v>
      </c>
    </row>
    <row r="13" spans="2:10" ht="55.5" customHeight="1" x14ac:dyDescent="0.3">
      <c r="B13" s="12"/>
      <c r="C13" s="20"/>
      <c r="D13" s="20"/>
      <c r="E13" s="19">
        <f t="shared" ref="E13" si="0">IF(NETWORKDAYS.INTL(C13,D13,1,feriados)-1 = -1, 0,NETWORKDAYS.INTL(C13,D13,1,feriados)-1)</f>
        <v>0</v>
      </c>
      <c r="F13" s="14"/>
      <c r="G13" s="14"/>
      <c r="H13" s="21"/>
      <c r="I13" s="21"/>
      <c r="J13" s="21"/>
    </row>
    <row r="16" spans="2:10" ht="18.75" x14ac:dyDescent="0.3">
      <c r="B16" s="26" t="s">
        <v>16</v>
      </c>
      <c r="C16" s="27"/>
      <c r="D16" s="27"/>
      <c r="E16" s="16"/>
      <c r="F16" s="16"/>
      <c r="G16" s="16"/>
      <c r="H16" s="16"/>
      <c r="I16" s="16"/>
    </row>
    <row r="17" spans="2:9" ht="18.75" x14ac:dyDescent="0.3">
      <c r="B17" s="27"/>
      <c r="C17" s="28" t="s">
        <v>17</v>
      </c>
      <c r="D17" s="29" t="s">
        <v>45</v>
      </c>
      <c r="E17" s="16"/>
      <c r="F17" s="16"/>
      <c r="G17" s="16"/>
      <c r="H17" s="16"/>
      <c r="I17" s="16"/>
    </row>
    <row r="18" spans="2:9" ht="18.75" x14ac:dyDescent="0.3">
      <c r="B18" s="27"/>
      <c r="C18" s="28" t="s">
        <v>18</v>
      </c>
      <c r="D18" s="29" t="s">
        <v>19</v>
      </c>
      <c r="E18" s="16"/>
      <c r="F18" s="16"/>
      <c r="G18" s="16"/>
      <c r="H18" s="16"/>
      <c r="I18" s="16"/>
    </row>
    <row r="19" spans="2:9" ht="18.75" x14ac:dyDescent="0.3">
      <c r="B19" s="27"/>
      <c r="C19" s="28" t="s">
        <v>20</v>
      </c>
      <c r="D19" s="29" t="s">
        <v>21</v>
      </c>
      <c r="E19" s="16"/>
      <c r="F19" s="16"/>
      <c r="G19" s="16"/>
      <c r="H19" s="16"/>
      <c r="I19" s="16"/>
    </row>
    <row r="20" spans="2:9" ht="18.75" x14ac:dyDescent="0.3">
      <c r="B20" s="27"/>
      <c r="C20" s="28" t="s">
        <v>22</v>
      </c>
      <c r="D20" s="29" t="s">
        <v>23</v>
      </c>
      <c r="E20" s="16"/>
      <c r="F20" s="16"/>
      <c r="G20" s="16"/>
      <c r="H20" s="16"/>
      <c r="I20" s="16"/>
    </row>
    <row r="21" spans="2:9" ht="18.75" x14ac:dyDescent="0.3">
      <c r="B21" s="27"/>
      <c r="C21" s="28" t="s">
        <v>24</v>
      </c>
      <c r="D21" s="29" t="s">
        <v>28</v>
      </c>
      <c r="E21" s="16"/>
      <c r="F21" s="16"/>
      <c r="G21" s="16"/>
      <c r="H21" s="16"/>
      <c r="I21" s="16"/>
    </row>
    <row r="22" spans="2:9" ht="18.75" x14ac:dyDescent="0.3">
      <c r="B22" s="27"/>
      <c r="C22" s="28"/>
      <c r="D22" s="26" t="s">
        <v>51</v>
      </c>
      <c r="E22" s="16"/>
      <c r="F22" s="16"/>
      <c r="G22" s="16"/>
      <c r="H22" s="16"/>
      <c r="I22" s="16"/>
    </row>
    <row r="23" spans="2:9" ht="18.75" x14ac:dyDescent="0.3">
      <c r="B23" s="27"/>
      <c r="C23" s="28"/>
      <c r="D23" s="26" t="s">
        <v>52</v>
      </c>
      <c r="E23" s="16"/>
      <c r="F23" s="16"/>
      <c r="G23" s="16"/>
      <c r="H23" s="16"/>
      <c r="I23" s="16"/>
    </row>
    <row r="24" spans="2:9" ht="18.75" x14ac:dyDescent="0.3">
      <c r="B24" s="27"/>
      <c r="C24" s="28" t="s">
        <v>25</v>
      </c>
      <c r="D24" s="29" t="s">
        <v>46</v>
      </c>
      <c r="E24" s="16"/>
      <c r="F24" s="16"/>
      <c r="G24" s="16"/>
      <c r="H24" s="16"/>
      <c r="I24" s="16"/>
    </row>
    <row r="25" spans="2:9" ht="18.75" x14ac:dyDescent="0.3">
      <c r="B25" s="27"/>
      <c r="C25" s="28" t="s">
        <v>26</v>
      </c>
      <c r="D25" s="29" t="s">
        <v>47</v>
      </c>
      <c r="E25" s="16"/>
      <c r="F25" s="16"/>
      <c r="G25" s="16"/>
      <c r="H25" s="16"/>
      <c r="I25" s="16"/>
    </row>
    <row r="26" spans="2:9" ht="18.75" x14ac:dyDescent="0.3">
      <c r="B26" s="27"/>
      <c r="C26" s="28" t="s">
        <v>43</v>
      </c>
      <c r="D26" s="29" t="s">
        <v>48</v>
      </c>
      <c r="E26" s="16"/>
      <c r="F26" s="16"/>
      <c r="G26" s="16"/>
      <c r="H26" s="16"/>
      <c r="I26" s="16"/>
    </row>
    <row r="27" spans="2:9" ht="18.75" x14ac:dyDescent="0.3">
      <c r="B27" s="27"/>
      <c r="C27" s="28"/>
      <c r="D27" s="29" t="s">
        <v>53</v>
      </c>
      <c r="E27" s="16"/>
      <c r="F27" s="16"/>
      <c r="G27" s="16"/>
      <c r="H27" s="16"/>
      <c r="I27" s="16"/>
    </row>
    <row r="28" spans="2:9" ht="18.75" x14ac:dyDescent="0.3">
      <c r="B28" s="27"/>
      <c r="C28" s="30"/>
      <c r="D28" s="29" t="s">
        <v>54</v>
      </c>
      <c r="E28" s="16"/>
      <c r="F28" s="16"/>
      <c r="G28" s="16"/>
      <c r="H28" s="16"/>
      <c r="I28" s="16"/>
    </row>
    <row r="29" spans="2:9" ht="18.75" x14ac:dyDescent="0.3">
      <c r="B29" s="27"/>
      <c r="C29" s="29"/>
      <c r="D29" s="29" t="s">
        <v>55</v>
      </c>
      <c r="E29" s="16"/>
      <c r="F29" s="16"/>
      <c r="G29" s="16"/>
      <c r="H29" s="16"/>
      <c r="I29" s="16"/>
    </row>
    <row r="30" spans="2:9" ht="18.75" x14ac:dyDescent="0.3">
      <c r="B30" s="27"/>
      <c r="C30" s="29"/>
      <c r="D30" s="29" t="s">
        <v>56</v>
      </c>
      <c r="E30" s="16"/>
      <c r="F30" s="16"/>
      <c r="G30" s="16"/>
      <c r="H30" s="16"/>
      <c r="I30" s="16"/>
    </row>
    <row r="31" spans="2:9" ht="18.75" x14ac:dyDescent="0.3">
      <c r="B31" s="27"/>
      <c r="C31" s="29"/>
      <c r="D31" s="29" t="s">
        <v>57</v>
      </c>
      <c r="E31" s="16"/>
      <c r="F31" s="16"/>
      <c r="G31" s="16"/>
      <c r="H31" s="16"/>
      <c r="I31" s="16"/>
    </row>
    <row r="32" spans="2:9" ht="18.75" x14ac:dyDescent="0.3">
      <c r="B32" s="27"/>
      <c r="C32" s="29"/>
      <c r="D32" s="29" t="s">
        <v>58</v>
      </c>
      <c r="E32" s="16"/>
      <c r="F32" s="16"/>
      <c r="G32" s="16"/>
      <c r="H32" s="16"/>
      <c r="I32" s="16"/>
    </row>
    <row r="33" spans="2:9" ht="18.75" x14ac:dyDescent="0.3">
      <c r="B33" s="27"/>
      <c r="C33" s="29"/>
      <c r="D33" s="29" t="s">
        <v>59</v>
      </c>
      <c r="E33" s="16"/>
      <c r="F33" s="16"/>
      <c r="G33" s="16"/>
      <c r="H33" s="16"/>
      <c r="I33" s="16"/>
    </row>
    <row r="34" spans="2:9" ht="18.75" x14ac:dyDescent="0.3">
      <c r="B34" s="27"/>
      <c r="C34" s="28" t="s">
        <v>27</v>
      </c>
      <c r="D34" s="29" t="s">
        <v>49</v>
      </c>
      <c r="E34" s="16"/>
      <c r="F34" s="16"/>
      <c r="G34" s="16"/>
      <c r="H34" s="16"/>
      <c r="I34" s="16"/>
    </row>
    <row r="35" spans="2:9" ht="18.75" x14ac:dyDescent="0.3">
      <c r="B35" s="27"/>
      <c r="C35" s="29"/>
      <c r="D35" s="29" t="s">
        <v>32</v>
      </c>
      <c r="E35" s="16"/>
      <c r="F35" s="16"/>
      <c r="G35" s="16"/>
      <c r="H35" s="16"/>
      <c r="I35" s="16"/>
    </row>
    <row r="36" spans="2:9" ht="18.75" x14ac:dyDescent="0.3">
      <c r="B36" s="27"/>
      <c r="C36" s="29"/>
      <c r="D36" s="29" t="s">
        <v>33</v>
      </c>
      <c r="E36" s="16"/>
      <c r="F36" s="16"/>
      <c r="G36" s="16"/>
      <c r="H36" s="16"/>
      <c r="I36" s="16"/>
    </row>
    <row r="37" spans="2:9" ht="18.75" x14ac:dyDescent="0.3">
      <c r="B37" s="27"/>
      <c r="C37" s="29"/>
      <c r="D37" s="29" t="s">
        <v>34</v>
      </c>
      <c r="E37" s="16"/>
      <c r="F37" s="16"/>
      <c r="G37" s="16"/>
      <c r="H37" s="16"/>
      <c r="I37" s="16"/>
    </row>
    <row r="38" spans="2:9" ht="18.75" x14ac:dyDescent="0.3">
      <c r="B38" s="27"/>
      <c r="C38" s="29"/>
      <c r="D38" s="29" t="s">
        <v>35</v>
      </c>
      <c r="E38" s="16"/>
      <c r="F38" s="16"/>
      <c r="G38" s="16"/>
      <c r="H38" s="16"/>
      <c r="I38" s="16"/>
    </row>
    <row r="39" spans="2:9" ht="18.75" x14ac:dyDescent="0.3">
      <c r="B39" s="27"/>
      <c r="C39" s="29"/>
      <c r="D39" s="29" t="s">
        <v>36</v>
      </c>
      <c r="E39" s="16"/>
      <c r="F39" s="16"/>
      <c r="G39" s="16"/>
      <c r="H39" s="16"/>
      <c r="I39" s="16"/>
    </row>
    <row r="40" spans="2:9" ht="18.75" x14ac:dyDescent="0.3">
      <c r="B40" s="27"/>
      <c r="C40" s="29"/>
      <c r="D40" s="29" t="s">
        <v>37</v>
      </c>
      <c r="E40" s="16"/>
      <c r="F40" s="16"/>
      <c r="G40" s="16"/>
      <c r="H40" s="16"/>
      <c r="I40" s="16"/>
    </row>
    <row r="41" spans="2:9" ht="18.75" x14ac:dyDescent="0.3">
      <c r="B41" s="27"/>
      <c r="C41" s="29"/>
      <c r="D41" s="29" t="s">
        <v>38</v>
      </c>
      <c r="E41" s="16"/>
      <c r="F41" s="16"/>
      <c r="G41" s="16"/>
      <c r="H41" s="16"/>
      <c r="I41" s="16"/>
    </row>
    <row r="42" spans="2:9" ht="18.75" x14ac:dyDescent="0.3">
      <c r="B42" s="27"/>
      <c r="C42" s="29"/>
      <c r="D42" s="29" t="s">
        <v>42</v>
      </c>
      <c r="E42" s="16"/>
      <c r="F42" s="16"/>
      <c r="G42" s="16"/>
      <c r="H42" s="16"/>
      <c r="I42" s="16"/>
    </row>
    <row r="43" spans="2:9" ht="18.75" x14ac:dyDescent="0.3">
      <c r="B43" s="27"/>
      <c r="C43" s="28" t="s">
        <v>44</v>
      </c>
      <c r="D43" s="29" t="s">
        <v>50</v>
      </c>
      <c r="E43" s="16"/>
      <c r="F43" s="16"/>
      <c r="G43" s="16"/>
      <c r="H43" s="16"/>
      <c r="I43" s="16"/>
    </row>
  </sheetData>
  <sheetProtection selectLockedCells="1"/>
  <protectedRanges>
    <protectedRange sqref="B44:J109 B13:J15" name="Rango3"/>
    <protectedRange sqref="C9" name="Rango2"/>
  </protectedRanges>
  <mergeCells count="5">
    <mergeCell ref="B1:J3"/>
    <mergeCell ref="B4:J4"/>
    <mergeCell ref="B5:J5"/>
    <mergeCell ref="B6:J6"/>
    <mergeCell ref="C9:J9"/>
  </mergeCells>
  <dataValidations count="8">
    <dataValidation type="list" allowBlank="1" showInputMessage="1" showErrorMessage="1" sqref="G13 J13">
      <formula1>dosOpciones</formula1>
    </dataValidation>
    <dataValidation type="list" allowBlank="1" showInputMessage="1" showErrorMessage="1" sqref="H13">
      <formula1>resultados</formula1>
    </dataValidation>
    <dataValidation type="list" allowBlank="1" showInputMessage="1" showErrorMessage="1" sqref="I13">
      <formula1>temáticas</formula1>
    </dataValidation>
    <dataValidation type="list" allowBlank="1" showInputMessage="1" showErrorMessage="1" sqref="C9:J9">
      <formula1>padron</formula1>
    </dataValidation>
    <dataValidation type="date" allowBlank="1" showInputMessage="1" showErrorMessage="1" error="Sólo es del Primer Semestre del 2018 (Enero a Junio)" sqref="C13">
      <formula1>43466</formula1>
      <formula2>43646</formula2>
    </dataValidation>
    <dataValidation type="date" allowBlank="1" showInputMessage="1" showErrorMessage="1" errorTitle="Fecha NO válida" error="Solo puede exceder el valor hasta diciembre de 2018" sqref="D13">
      <formula1>43466</formula1>
      <formula2>43830</formula2>
    </dataValidation>
    <dataValidation type="whole" allowBlank="1" showInputMessage="1" showErrorMessage="1" errorTitle="NO válido" error="Sólo deben ser números enteros (se refiere a DÍAS HÁBILES)" sqref="E13">
      <formula1>0</formula1>
      <formula2>99</formula2>
    </dataValidation>
    <dataValidation showInputMessage="1" showErrorMessage="1" sqref="H12"/>
  </dataValidations>
  <pageMargins left="0.59055118110236227" right="0.55118110236220474" top="0.27559055118110237" bottom="0.47244094488188981" header="0.15748031496062992" footer="0.15748031496062992"/>
  <pageSetup scale="53" fitToHeight="0" orientation="landscape" r:id="rId1"/>
  <headerFooter>
    <oddFooter>&amp;LFORMA: COTAIPEC-ISSIEP-01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54"/>
  <sheetViews>
    <sheetView workbookViewId="0">
      <selection activeCell="E4" sqref="E4"/>
    </sheetView>
  </sheetViews>
  <sheetFormatPr baseColWidth="10" defaultRowHeight="15" x14ac:dyDescent="0.25"/>
  <cols>
    <col min="1" max="1" width="23" style="22" customWidth="1"/>
    <col min="2" max="3" width="11.42578125" style="22"/>
    <col min="4" max="4" width="95.42578125" customWidth="1"/>
    <col min="6" max="6" width="11.42578125" style="22"/>
    <col min="7" max="7" width="44.42578125" customWidth="1"/>
    <col min="8" max="8" width="11.42578125" style="22"/>
    <col min="9" max="9" width="35.5703125" customWidth="1"/>
  </cols>
  <sheetData>
    <row r="2" spans="1:9" ht="67.5" x14ac:dyDescent="0.25">
      <c r="A2" s="22" t="s">
        <v>31</v>
      </c>
      <c r="D2" s="7" t="s">
        <v>14</v>
      </c>
      <c r="G2" s="7" t="s">
        <v>9</v>
      </c>
      <c r="I2" s="7" t="s">
        <v>10</v>
      </c>
    </row>
    <row r="3" spans="1:9" ht="16.5" x14ac:dyDescent="0.25">
      <c r="A3" s="23">
        <v>44197</v>
      </c>
      <c r="B3" s="22">
        <v>1</v>
      </c>
      <c r="C3" s="22">
        <v>1</v>
      </c>
      <c r="D3" s="7" t="s">
        <v>186</v>
      </c>
      <c r="E3" t="s">
        <v>39</v>
      </c>
      <c r="F3" s="22">
        <v>1</v>
      </c>
      <c r="G3" s="7" t="s">
        <v>53</v>
      </c>
      <c r="H3" s="22">
        <v>1</v>
      </c>
      <c r="I3" s="7" t="s">
        <v>32</v>
      </c>
    </row>
    <row r="4" spans="1:9" ht="27" x14ac:dyDescent="0.25">
      <c r="A4" s="23">
        <v>44200</v>
      </c>
      <c r="B4" s="22">
        <v>2</v>
      </c>
      <c r="C4" s="22">
        <v>2</v>
      </c>
      <c r="D4" s="7" t="s">
        <v>170</v>
      </c>
      <c r="E4" t="s">
        <v>40</v>
      </c>
      <c r="F4" s="22">
        <v>2</v>
      </c>
      <c r="G4" s="7" t="s">
        <v>54</v>
      </c>
      <c r="H4" s="22">
        <v>2</v>
      </c>
      <c r="I4" s="7" t="s">
        <v>33</v>
      </c>
    </row>
    <row r="5" spans="1:9" ht="16.5" x14ac:dyDescent="0.25">
      <c r="A5" s="23">
        <v>44201</v>
      </c>
      <c r="B5" s="22">
        <v>3</v>
      </c>
      <c r="C5" s="22">
        <v>3</v>
      </c>
      <c r="D5" s="7" t="s">
        <v>101</v>
      </c>
      <c r="F5" s="22">
        <v>3</v>
      </c>
      <c r="G5" s="7" t="s">
        <v>55</v>
      </c>
      <c r="H5" s="22">
        <v>3</v>
      </c>
      <c r="I5" s="7" t="s">
        <v>34</v>
      </c>
    </row>
    <row r="6" spans="1:9" ht="16.5" x14ac:dyDescent="0.25">
      <c r="A6" s="23">
        <v>44228</v>
      </c>
      <c r="B6" s="22">
        <v>4</v>
      </c>
      <c r="C6" s="22">
        <v>4</v>
      </c>
      <c r="D6" s="7" t="s">
        <v>208</v>
      </c>
      <c r="F6" s="22">
        <v>4</v>
      </c>
      <c r="G6" s="7" t="s">
        <v>56</v>
      </c>
      <c r="H6" s="22">
        <v>4</v>
      </c>
      <c r="I6" s="7" t="s">
        <v>35</v>
      </c>
    </row>
    <row r="7" spans="1:9" ht="16.5" x14ac:dyDescent="0.25">
      <c r="A7" s="23">
        <v>44242</v>
      </c>
      <c r="B7" s="22">
        <v>5</v>
      </c>
      <c r="C7" s="22">
        <v>5</v>
      </c>
      <c r="D7" s="7" t="s">
        <v>83</v>
      </c>
      <c r="F7" s="22">
        <v>5</v>
      </c>
      <c r="G7" s="7" t="s">
        <v>57</v>
      </c>
      <c r="H7" s="22">
        <v>5</v>
      </c>
      <c r="I7" s="7" t="s">
        <v>36</v>
      </c>
    </row>
    <row r="8" spans="1:9" ht="16.5" x14ac:dyDescent="0.25">
      <c r="A8" s="23">
        <v>44243</v>
      </c>
      <c r="B8" s="22">
        <v>6</v>
      </c>
      <c r="C8" s="22">
        <v>6</v>
      </c>
      <c r="D8" s="7" t="s">
        <v>181</v>
      </c>
      <c r="F8" s="22">
        <v>6</v>
      </c>
      <c r="G8" s="7" t="s">
        <v>58</v>
      </c>
      <c r="H8" s="22">
        <v>6</v>
      </c>
      <c r="I8" s="7" t="s">
        <v>37</v>
      </c>
    </row>
    <row r="9" spans="1:9" ht="27" x14ac:dyDescent="0.25">
      <c r="A9" s="23">
        <v>44244</v>
      </c>
      <c r="B9" s="22">
        <v>7</v>
      </c>
      <c r="C9" s="22">
        <v>7</v>
      </c>
      <c r="D9" s="7" t="s">
        <v>184</v>
      </c>
      <c r="F9" s="22">
        <v>7</v>
      </c>
      <c r="G9" s="7" t="s">
        <v>59</v>
      </c>
      <c r="H9" s="22">
        <v>7</v>
      </c>
      <c r="I9" s="7" t="s">
        <v>38</v>
      </c>
    </row>
    <row r="10" spans="1:9" ht="27" x14ac:dyDescent="0.25">
      <c r="A10" s="23">
        <v>44270</v>
      </c>
      <c r="B10" s="22">
        <v>8</v>
      </c>
      <c r="C10" s="22">
        <v>8</v>
      </c>
      <c r="D10" s="7" t="s">
        <v>80</v>
      </c>
      <c r="H10" s="22">
        <v>8</v>
      </c>
      <c r="I10" s="7" t="s">
        <v>42</v>
      </c>
    </row>
    <row r="11" spans="1:9" ht="16.5" x14ac:dyDescent="0.25">
      <c r="A11" s="23">
        <v>44286</v>
      </c>
      <c r="B11" s="22">
        <v>9</v>
      </c>
      <c r="C11" s="22">
        <v>9</v>
      </c>
      <c r="D11" s="7" t="s">
        <v>165</v>
      </c>
    </row>
    <row r="12" spans="1:9" ht="16.5" x14ac:dyDescent="0.25">
      <c r="A12" s="23">
        <v>44287</v>
      </c>
      <c r="B12" s="22">
        <v>10</v>
      </c>
      <c r="C12" s="22">
        <v>10</v>
      </c>
      <c r="D12" s="7" t="s">
        <v>102</v>
      </c>
    </row>
    <row r="13" spans="1:9" ht="16.5" x14ac:dyDescent="0.25">
      <c r="A13" s="23">
        <v>44288</v>
      </c>
      <c r="B13" s="22">
        <v>11</v>
      </c>
      <c r="C13" s="22">
        <v>11</v>
      </c>
      <c r="D13" s="7" t="s">
        <v>104</v>
      </c>
    </row>
    <row r="14" spans="1:9" ht="16.5" x14ac:dyDescent="0.25">
      <c r="A14" s="23">
        <v>44312</v>
      </c>
      <c r="B14" s="22">
        <v>12</v>
      </c>
      <c r="C14" s="22">
        <v>12</v>
      </c>
      <c r="D14" s="7" t="s">
        <v>86</v>
      </c>
    </row>
    <row r="15" spans="1:9" ht="16.5" x14ac:dyDescent="0.25">
      <c r="A15" s="23">
        <v>44321</v>
      </c>
      <c r="B15" s="22">
        <v>13</v>
      </c>
      <c r="C15" s="22">
        <v>13</v>
      </c>
      <c r="D15" s="7" t="s">
        <v>100</v>
      </c>
    </row>
    <row r="16" spans="1:9" ht="16.5" x14ac:dyDescent="0.25">
      <c r="A16" s="23">
        <v>44396</v>
      </c>
      <c r="B16" s="22">
        <v>14</v>
      </c>
      <c r="C16" s="22">
        <v>14</v>
      </c>
      <c r="D16" s="7" t="s">
        <v>200</v>
      </c>
    </row>
    <row r="17" spans="1:4" ht="27" x14ac:dyDescent="0.25">
      <c r="A17" s="23">
        <v>44397</v>
      </c>
      <c r="B17" s="22">
        <v>15</v>
      </c>
      <c r="C17" s="22">
        <v>15</v>
      </c>
      <c r="D17" s="7" t="s">
        <v>139</v>
      </c>
    </row>
    <row r="18" spans="1:4" ht="16.5" x14ac:dyDescent="0.25">
      <c r="A18" s="23">
        <v>44398</v>
      </c>
      <c r="B18" s="22">
        <v>16</v>
      </c>
      <c r="C18" s="22">
        <v>16</v>
      </c>
      <c r="D18" s="7" t="s">
        <v>99</v>
      </c>
    </row>
    <row r="19" spans="1:4" ht="16.5" x14ac:dyDescent="0.25">
      <c r="A19" s="23">
        <v>44399</v>
      </c>
      <c r="B19" s="22">
        <v>17</v>
      </c>
      <c r="C19" s="22">
        <v>17</v>
      </c>
      <c r="D19" s="7" t="s">
        <v>168</v>
      </c>
    </row>
    <row r="20" spans="1:4" ht="16.5" x14ac:dyDescent="0.25">
      <c r="A20" s="23">
        <v>44400</v>
      </c>
      <c r="B20" s="22">
        <v>18</v>
      </c>
      <c r="C20" s="22">
        <v>18</v>
      </c>
      <c r="D20" s="7" t="s">
        <v>179</v>
      </c>
    </row>
    <row r="21" spans="1:4" ht="16.5" x14ac:dyDescent="0.25">
      <c r="A21" s="23">
        <v>44403</v>
      </c>
      <c r="B21" s="22">
        <v>19</v>
      </c>
      <c r="C21" s="22">
        <v>19</v>
      </c>
      <c r="D21" s="7" t="s">
        <v>98</v>
      </c>
    </row>
    <row r="22" spans="1:4" ht="16.5" x14ac:dyDescent="0.25">
      <c r="A22" s="23">
        <v>44404</v>
      </c>
      <c r="B22" s="22">
        <v>20</v>
      </c>
      <c r="C22" s="22">
        <v>20</v>
      </c>
      <c r="D22" s="7" t="s">
        <v>169</v>
      </c>
    </row>
    <row r="23" spans="1:4" ht="16.5" x14ac:dyDescent="0.25">
      <c r="A23" s="23">
        <v>44405</v>
      </c>
      <c r="B23" s="22">
        <v>21</v>
      </c>
      <c r="C23" s="22">
        <v>21</v>
      </c>
      <c r="D23" s="7" t="s">
        <v>96</v>
      </c>
    </row>
    <row r="24" spans="1:4" ht="16.5" x14ac:dyDescent="0.25">
      <c r="A24" s="23">
        <v>44406</v>
      </c>
      <c r="B24" s="22">
        <v>22</v>
      </c>
      <c r="C24" s="22">
        <v>22</v>
      </c>
      <c r="D24" s="7" t="s">
        <v>97</v>
      </c>
    </row>
    <row r="25" spans="1:4" ht="16.5" x14ac:dyDescent="0.25">
      <c r="A25" s="23">
        <v>44407</v>
      </c>
      <c r="B25" s="22">
        <v>23</v>
      </c>
      <c r="C25" s="22">
        <v>23</v>
      </c>
      <c r="D25" s="7" t="s">
        <v>85</v>
      </c>
    </row>
    <row r="26" spans="1:4" ht="16.5" x14ac:dyDescent="0.25">
      <c r="A26" s="23">
        <v>44455</v>
      </c>
      <c r="B26" s="22">
        <v>24</v>
      </c>
      <c r="C26" s="22">
        <v>24</v>
      </c>
      <c r="D26" s="7" t="s">
        <v>91</v>
      </c>
    </row>
    <row r="27" spans="1:4" ht="16.5" x14ac:dyDescent="0.25">
      <c r="A27" s="23">
        <v>44501</v>
      </c>
      <c r="B27" s="22">
        <v>25</v>
      </c>
      <c r="C27" s="22">
        <v>25</v>
      </c>
      <c r="D27" s="7" t="s">
        <v>142</v>
      </c>
    </row>
    <row r="28" spans="1:4" ht="16.5" x14ac:dyDescent="0.25">
      <c r="A28" s="23">
        <v>44502</v>
      </c>
      <c r="B28" s="22">
        <v>26</v>
      </c>
      <c r="C28" s="22">
        <v>26</v>
      </c>
      <c r="D28" s="7" t="s">
        <v>84</v>
      </c>
    </row>
    <row r="29" spans="1:4" ht="16.5" x14ac:dyDescent="0.25">
      <c r="A29" s="23">
        <v>44515</v>
      </c>
      <c r="B29" s="22">
        <v>27</v>
      </c>
      <c r="C29" s="22">
        <v>27</v>
      </c>
      <c r="D29" s="7" t="s">
        <v>185</v>
      </c>
    </row>
    <row r="30" spans="1:4" ht="16.5" x14ac:dyDescent="0.25">
      <c r="A30" s="23">
        <v>44550</v>
      </c>
      <c r="B30" s="22">
        <v>28</v>
      </c>
      <c r="C30" s="22">
        <v>28</v>
      </c>
      <c r="D30" s="7" t="s">
        <v>90</v>
      </c>
    </row>
    <row r="31" spans="1:4" ht="16.5" x14ac:dyDescent="0.25">
      <c r="A31" s="23">
        <v>44551</v>
      </c>
      <c r="B31" s="22">
        <v>29</v>
      </c>
      <c r="C31" s="22">
        <v>29</v>
      </c>
      <c r="D31" s="7" t="s">
        <v>88</v>
      </c>
    </row>
    <row r="32" spans="1:4" ht="16.5" x14ac:dyDescent="0.25">
      <c r="A32" s="23">
        <v>44552</v>
      </c>
      <c r="B32" s="22">
        <v>30</v>
      </c>
      <c r="C32" s="22">
        <v>30</v>
      </c>
      <c r="D32" s="7" t="s">
        <v>89</v>
      </c>
    </row>
    <row r="33" spans="1:4" ht="16.5" x14ac:dyDescent="0.25">
      <c r="A33" s="23">
        <v>44553</v>
      </c>
      <c r="B33" s="22">
        <v>31</v>
      </c>
      <c r="C33" s="22">
        <v>31</v>
      </c>
      <c r="D33" s="7" t="s">
        <v>182</v>
      </c>
    </row>
    <row r="34" spans="1:4" ht="16.5" x14ac:dyDescent="0.25">
      <c r="A34" s="23">
        <v>44554</v>
      </c>
      <c r="B34" s="22">
        <v>32</v>
      </c>
      <c r="C34" s="22">
        <v>32</v>
      </c>
      <c r="D34" s="7" t="s">
        <v>75</v>
      </c>
    </row>
    <row r="35" spans="1:4" ht="16.5" x14ac:dyDescent="0.25">
      <c r="A35" s="23">
        <v>44557</v>
      </c>
      <c r="B35" s="22">
        <v>33</v>
      </c>
      <c r="C35" s="22">
        <v>33</v>
      </c>
      <c r="D35" s="7" t="s">
        <v>82</v>
      </c>
    </row>
    <row r="36" spans="1:4" ht="16.5" x14ac:dyDescent="0.25">
      <c r="A36" s="23">
        <v>44558</v>
      </c>
      <c r="B36" s="22">
        <v>34</v>
      </c>
      <c r="C36" s="22">
        <v>34</v>
      </c>
      <c r="D36" s="7" t="s">
        <v>180</v>
      </c>
    </row>
    <row r="37" spans="1:4" ht="16.5" x14ac:dyDescent="0.25">
      <c r="A37" s="23">
        <v>44559</v>
      </c>
      <c r="B37" s="22">
        <v>35</v>
      </c>
      <c r="C37" s="22">
        <v>35</v>
      </c>
      <c r="D37" s="7" t="s">
        <v>141</v>
      </c>
    </row>
    <row r="38" spans="1:4" ht="16.5" x14ac:dyDescent="0.25">
      <c r="A38" s="23">
        <v>44560</v>
      </c>
      <c r="B38" s="22">
        <v>36</v>
      </c>
      <c r="C38" s="22">
        <v>36</v>
      </c>
      <c r="D38" s="7" t="s">
        <v>103</v>
      </c>
    </row>
    <row r="39" spans="1:4" ht="16.5" x14ac:dyDescent="0.25">
      <c r="A39" s="23">
        <v>44561</v>
      </c>
      <c r="B39" s="22">
        <v>37</v>
      </c>
      <c r="C39" s="22">
        <v>37</v>
      </c>
      <c r="D39" s="7" t="s">
        <v>76</v>
      </c>
    </row>
    <row r="40" spans="1:4" ht="16.5" x14ac:dyDescent="0.25">
      <c r="A40" s="23"/>
      <c r="C40" s="22">
        <v>38</v>
      </c>
      <c r="D40" s="7" t="s">
        <v>77</v>
      </c>
    </row>
    <row r="41" spans="1:4" ht="16.5" x14ac:dyDescent="0.25">
      <c r="A41" s="23"/>
      <c r="C41" s="22">
        <v>39</v>
      </c>
      <c r="D41" s="7" t="s">
        <v>117</v>
      </c>
    </row>
    <row r="42" spans="1:4" ht="16.5" x14ac:dyDescent="0.25">
      <c r="A42" s="23"/>
      <c r="C42" s="22">
        <v>40</v>
      </c>
      <c r="D42" s="7" t="s">
        <v>119</v>
      </c>
    </row>
    <row r="43" spans="1:4" ht="16.5" x14ac:dyDescent="0.25">
      <c r="A43" s="23"/>
      <c r="C43" s="22">
        <v>41</v>
      </c>
      <c r="D43" s="7" t="s">
        <v>118</v>
      </c>
    </row>
    <row r="44" spans="1:4" ht="16.5" x14ac:dyDescent="0.25">
      <c r="A44" s="23"/>
      <c r="C44" s="22">
        <v>42</v>
      </c>
      <c r="D44" s="7" t="s">
        <v>201</v>
      </c>
    </row>
    <row r="45" spans="1:4" ht="16.5" x14ac:dyDescent="0.25">
      <c r="A45" s="23"/>
      <c r="C45" s="22">
        <v>43</v>
      </c>
      <c r="D45" s="7" t="s">
        <v>93</v>
      </c>
    </row>
    <row r="46" spans="1:4" ht="16.5" x14ac:dyDescent="0.25">
      <c r="A46" s="23"/>
      <c r="C46" s="22">
        <v>44</v>
      </c>
      <c r="D46" s="7" t="s">
        <v>138</v>
      </c>
    </row>
    <row r="47" spans="1:4" ht="16.5" x14ac:dyDescent="0.25">
      <c r="A47" s="23"/>
      <c r="C47" s="22">
        <v>45</v>
      </c>
      <c r="D47" s="7" t="s">
        <v>95</v>
      </c>
    </row>
    <row r="48" spans="1:4" ht="16.5" x14ac:dyDescent="0.25">
      <c r="A48" s="23"/>
      <c r="C48" s="22">
        <v>46</v>
      </c>
      <c r="D48" s="7" t="s">
        <v>164</v>
      </c>
    </row>
    <row r="49" spans="1:4" ht="16.5" x14ac:dyDescent="0.25">
      <c r="A49" s="23"/>
      <c r="C49" s="22">
        <v>47</v>
      </c>
      <c r="D49" s="7" t="s">
        <v>124</v>
      </c>
    </row>
    <row r="50" spans="1:4" ht="16.5" x14ac:dyDescent="0.25">
      <c r="A50" s="23"/>
      <c r="C50" s="22">
        <v>48</v>
      </c>
      <c r="D50" s="7" t="s">
        <v>125</v>
      </c>
    </row>
    <row r="51" spans="1:4" ht="16.5" x14ac:dyDescent="0.25">
      <c r="A51" s="23"/>
      <c r="C51" s="22">
        <v>49</v>
      </c>
      <c r="D51" s="7" t="s">
        <v>131</v>
      </c>
    </row>
    <row r="52" spans="1:4" ht="16.5" x14ac:dyDescent="0.25">
      <c r="A52" s="23"/>
      <c r="C52" s="22">
        <v>50</v>
      </c>
      <c r="D52" s="7" t="s">
        <v>133</v>
      </c>
    </row>
    <row r="53" spans="1:4" ht="16.5" x14ac:dyDescent="0.25">
      <c r="A53" s="23"/>
      <c r="C53" s="22">
        <v>51</v>
      </c>
      <c r="D53" s="7" t="s">
        <v>136</v>
      </c>
    </row>
    <row r="54" spans="1:4" ht="16.5" x14ac:dyDescent="0.25">
      <c r="A54" s="23"/>
      <c r="C54" s="22">
        <v>52</v>
      </c>
      <c r="D54" s="7" t="s">
        <v>137</v>
      </c>
    </row>
    <row r="55" spans="1:4" ht="16.5" x14ac:dyDescent="0.25">
      <c r="A55" s="23"/>
      <c r="C55" s="22">
        <v>53</v>
      </c>
      <c r="D55" s="7" t="s">
        <v>132</v>
      </c>
    </row>
    <row r="56" spans="1:4" ht="16.5" x14ac:dyDescent="0.25">
      <c r="A56" s="23"/>
      <c r="C56" s="22">
        <v>54</v>
      </c>
      <c r="D56" s="7" t="s">
        <v>129</v>
      </c>
    </row>
    <row r="57" spans="1:4" ht="16.5" x14ac:dyDescent="0.25">
      <c r="A57" s="23"/>
      <c r="C57" s="22">
        <v>55</v>
      </c>
      <c r="D57" s="7" t="s">
        <v>175</v>
      </c>
    </row>
    <row r="58" spans="1:4" ht="16.5" x14ac:dyDescent="0.25">
      <c r="A58" s="23"/>
      <c r="C58" s="22">
        <v>56</v>
      </c>
      <c r="D58" s="7" t="s">
        <v>128</v>
      </c>
    </row>
    <row r="59" spans="1:4" ht="16.5" x14ac:dyDescent="0.25">
      <c r="A59" s="23"/>
      <c r="C59" s="22">
        <v>57</v>
      </c>
      <c r="D59" s="7" t="s">
        <v>127</v>
      </c>
    </row>
    <row r="60" spans="1:4" ht="16.5" x14ac:dyDescent="0.25">
      <c r="A60" s="23"/>
      <c r="C60" s="22">
        <v>58</v>
      </c>
      <c r="D60" s="7" t="s">
        <v>173</v>
      </c>
    </row>
    <row r="61" spans="1:4" ht="16.5" x14ac:dyDescent="0.25">
      <c r="A61" s="23"/>
      <c r="C61" s="22">
        <v>59</v>
      </c>
      <c r="D61" s="7" t="s">
        <v>172</v>
      </c>
    </row>
    <row r="62" spans="1:4" ht="16.5" x14ac:dyDescent="0.25">
      <c r="A62" s="23"/>
      <c r="C62" s="22">
        <v>60</v>
      </c>
      <c r="D62" s="7" t="s">
        <v>176</v>
      </c>
    </row>
    <row r="63" spans="1:4" ht="16.5" x14ac:dyDescent="0.25">
      <c r="A63" s="23"/>
      <c r="C63" s="22">
        <v>61</v>
      </c>
      <c r="D63" s="7" t="s">
        <v>177</v>
      </c>
    </row>
    <row r="64" spans="1:4" ht="16.5" x14ac:dyDescent="0.25">
      <c r="A64" s="23"/>
      <c r="C64" s="22">
        <v>62</v>
      </c>
      <c r="D64" s="7" t="s">
        <v>135</v>
      </c>
    </row>
    <row r="65" spans="1:4" ht="16.5" x14ac:dyDescent="0.25">
      <c r="A65" s="23"/>
      <c r="C65" s="22">
        <v>63</v>
      </c>
      <c r="D65" s="7" t="s">
        <v>126</v>
      </c>
    </row>
    <row r="66" spans="1:4" ht="16.5" x14ac:dyDescent="0.25">
      <c r="A66" s="23"/>
      <c r="C66" s="22">
        <v>64</v>
      </c>
      <c r="D66" s="7" t="s">
        <v>130</v>
      </c>
    </row>
    <row r="67" spans="1:4" ht="16.5" x14ac:dyDescent="0.25">
      <c r="A67" s="23"/>
      <c r="C67" s="22">
        <v>65</v>
      </c>
      <c r="D67" s="7" t="s">
        <v>134</v>
      </c>
    </row>
    <row r="68" spans="1:4" ht="16.5" x14ac:dyDescent="0.25">
      <c r="A68" s="23"/>
      <c r="C68" s="22">
        <v>66</v>
      </c>
      <c r="D68" s="7" t="s">
        <v>123</v>
      </c>
    </row>
    <row r="69" spans="1:4" ht="16.5" x14ac:dyDescent="0.25">
      <c r="A69" s="23"/>
      <c r="C69" s="22">
        <v>67</v>
      </c>
      <c r="D69" s="7" t="s">
        <v>178</v>
      </c>
    </row>
    <row r="70" spans="1:4" ht="16.5" x14ac:dyDescent="0.25">
      <c r="A70" s="23"/>
      <c r="C70" s="22">
        <v>68</v>
      </c>
      <c r="D70" s="7" t="s">
        <v>171</v>
      </c>
    </row>
    <row r="71" spans="1:4" ht="16.5" x14ac:dyDescent="0.25">
      <c r="A71" s="23"/>
      <c r="C71" s="22">
        <v>69</v>
      </c>
      <c r="D71" s="7" t="s">
        <v>152</v>
      </c>
    </row>
    <row r="72" spans="1:4" ht="16.5" x14ac:dyDescent="0.25">
      <c r="A72" s="23"/>
      <c r="C72" s="22">
        <v>70</v>
      </c>
      <c r="D72" s="7" t="s">
        <v>151</v>
      </c>
    </row>
    <row r="73" spans="1:4" ht="16.5" x14ac:dyDescent="0.25">
      <c r="A73" s="23"/>
      <c r="C73" s="22">
        <v>71</v>
      </c>
      <c r="D73" s="7" t="s">
        <v>197</v>
      </c>
    </row>
    <row r="74" spans="1:4" ht="16.5" x14ac:dyDescent="0.25">
      <c r="A74" s="23"/>
      <c r="C74" s="22">
        <v>72</v>
      </c>
      <c r="D74" s="7" t="s">
        <v>191</v>
      </c>
    </row>
    <row r="75" spans="1:4" ht="16.5" x14ac:dyDescent="0.25">
      <c r="A75" s="23"/>
      <c r="C75" s="22">
        <v>73</v>
      </c>
      <c r="D75" s="7" t="s">
        <v>187</v>
      </c>
    </row>
    <row r="76" spans="1:4" ht="16.5" x14ac:dyDescent="0.25">
      <c r="A76" s="23"/>
      <c r="C76" s="22">
        <v>74</v>
      </c>
      <c r="D76" s="7" t="s">
        <v>188</v>
      </c>
    </row>
    <row r="77" spans="1:4" ht="16.5" x14ac:dyDescent="0.25">
      <c r="A77" s="23"/>
      <c r="C77" s="22">
        <v>75</v>
      </c>
      <c r="D77" s="7" t="s">
        <v>195</v>
      </c>
    </row>
    <row r="78" spans="1:4" ht="16.5" x14ac:dyDescent="0.25">
      <c r="A78" s="23"/>
      <c r="C78" s="22">
        <v>76</v>
      </c>
      <c r="D78" s="7" t="s">
        <v>189</v>
      </c>
    </row>
    <row r="79" spans="1:4" ht="16.5" x14ac:dyDescent="0.25">
      <c r="A79" s="23"/>
      <c r="C79" s="22">
        <v>77</v>
      </c>
      <c r="D79" s="7" t="s">
        <v>199</v>
      </c>
    </row>
    <row r="80" spans="1:4" ht="16.5" x14ac:dyDescent="0.25">
      <c r="A80" s="23"/>
      <c r="C80" s="22">
        <v>78</v>
      </c>
      <c r="D80" s="7" t="s">
        <v>196</v>
      </c>
    </row>
    <row r="81" spans="1:4" ht="16.5" x14ac:dyDescent="0.25">
      <c r="A81" s="23"/>
      <c r="C81" s="22">
        <v>79</v>
      </c>
      <c r="D81" s="7" t="s">
        <v>193</v>
      </c>
    </row>
    <row r="82" spans="1:4" ht="16.5" x14ac:dyDescent="0.25">
      <c r="A82" s="23"/>
      <c r="C82" s="22">
        <v>80</v>
      </c>
      <c r="D82" s="7" t="s">
        <v>190</v>
      </c>
    </row>
    <row r="83" spans="1:4" ht="16.5" x14ac:dyDescent="0.25">
      <c r="A83" s="23"/>
      <c r="C83" s="22">
        <v>81</v>
      </c>
      <c r="D83" s="7" t="s">
        <v>194</v>
      </c>
    </row>
    <row r="84" spans="1:4" ht="16.5" x14ac:dyDescent="0.25">
      <c r="A84" s="23"/>
      <c r="C84" s="22">
        <v>82</v>
      </c>
      <c r="D84" s="7" t="s">
        <v>198</v>
      </c>
    </row>
    <row r="85" spans="1:4" ht="16.5" x14ac:dyDescent="0.25">
      <c r="A85" s="23"/>
      <c r="C85" s="22">
        <v>83</v>
      </c>
      <c r="D85" s="7" t="s">
        <v>192</v>
      </c>
    </row>
    <row r="86" spans="1:4" ht="16.5" x14ac:dyDescent="0.25">
      <c r="A86" s="23"/>
      <c r="C86" s="22">
        <v>84</v>
      </c>
      <c r="D86" s="7" t="s">
        <v>166</v>
      </c>
    </row>
    <row r="87" spans="1:4" ht="16.5" x14ac:dyDescent="0.25">
      <c r="A87" s="23"/>
      <c r="C87" s="22">
        <v>85</v>
      </c>
      <c r="D87" s="7" t="s">
        <v>203</v>
      </c>
    </row>
    <row r="88" spans="1:4" ht="16.5" x14ac:dyDescent="0.25">
      <c r="A88" s="23"/>
      <c r="C88" s="22">
        <v>86</v>
      </c>
      <c r="D88" s="7" t="s">
        <v>205</v>
      </c>
    </row>
    <row r="89" spans="1:4" ht="16.5" x14ac:dyDescent="0.25">
      <c r="A89" s="23"/>
      <c r="C89" s="22">
        <v>87</v>
      </c>
      <c r="D89" s="7" t="s">
        <v>153</v>
      </c>
    </row>
    <row r="90" spans="1:4" ht="16.5" x14ac:dyDescent="0.25">
      <c r="A90" s="23"/>
      <c r="C90" s="22">
        <v>88</v>
      </c>
      <c r="D90" s="7" t="s">
        <v>209</v>
      </c>
    </row>
    <row r="91" spans="1:4" ht="16.5" x14ac:dyDescent="0.25">
      <c r="A91" s="23"/>
      <c r="C91" s="22">
        <v>89</v>
      </c>
      <c r="D91" s="7" t="s">
        <v>211</v>
      </c>
    </row>
    <row r="92" spans="1:4" ht="16.5" x14ac:dyDescent="0.25">
      <c r="A92" s="23"/>
      <c r="C92" s="22">
        <v>90</v>
      </c>
      <c r="D92" s="7" t="s">
        <v>210</v>
      </c>
    </row>
    <row r="93" spans="1:4" ht="16.5" x14ac:dyDescent="0.25">
      <c r="A93" s="23"/>
      <c r="C93" s="22">
        <v>91</v>
      </c>
      <c r="D93" s="7" t="s">
        <v>204</v>
      </c>
    </row>
    <row r="94" spans="1:4" ht="16.5" x14ac:dyDescent="0.25">
      <c r="A94" s="23"/>
      <c r="C94" s="22">
        <v>92</v>
      </c>
      <c r="D94" s="7" t="s">
        <v>206</v>
      </c>
    </row>
    <row r="95" spans="1:4" ht="16.5" x14ac:dyDescent="0.25">
      <c r="A95" s="23"/>
      <c r="C95" s="22">
        <v>93</v>
      </c>
      <c r="D95" s="7" t="s">
        <v>79</v>
      </c>
    </row>
    <row r="96" spans="1:4" ht="16.5" x14ac:dyDescent="0.25">
      <c r="A96" s="23"/>
      <c r="C96" s="22">
        <v>94</v>
      </c>
      <c r="D96" s="7" t="s">
        <v>150</v>
      </c>
    </row>
    <row r="97" spans="3:4" x14ac:dyDescent="0.25">
      <c r="C97" s="22">
        <v>95</v>
      </c>
      <c r="D97" s="7" t="s">
        <v>149</v>
      </c>
    </row>
    <row r="98" spans="3:4" x14ac:dyDescent="0.25">
      <c r="C98" s="22">
        <v>96</v>
      </c>
      <c r="D98" s="7" t="s">
        <v>140</v>
      </c>
    </row>
    <row r="99" spans="3:4" x14ac:dyDescent="0.25">
      <c r="C99" s="22">
        <v>97</v>
      </c>
      <c r="D99" s="7" t="s">
        <v>74</v>
      </c>
    </row>
    <row r="100" spans="3:4" x14ac:dyDescent="0.25">
      <c r="C100" s="22">
        <v>98</v>
      </c>
      <c r="D100" s="7" t="s">
        <v>63</v>
      </c>
    </row>
    <row r="101" spans="3:4" x14ac:dyDescent="0.25">
      <c r="C101" s="22">
        <v>99</v>
      </c>
      <c r="D101" s="7" t="s">
        <v>147</v>
      </c>
    </row>
    <row r="102" spans="3:4" x14ac:dyDescent="0.25">
      <c r="C102" s="22">
        <v>100</v>
      </c>
      <c r="D102" s="7" t="s">
        <v>65</v>
      </c>
    </row>
    <row r="103" spans="3:4" x14ac:dyDescent="0.25">
      <c r="C103" s="22">
        <v>101</v>
      </c>
      <c r="D103" s="7" t="s">
        <v>68</v>
      </c>
    </row>
    <row r="104" spans="3:4" x14ac:dyDescent="0.25">
      <c r="C104" s="22">
        <v>102</v>
      </c>
      <c r="D104" s="7" t="s">
        <v>66</v>
      </c>
    </row>
    <row r="105" spans="3:4" x14ac:dyDescent="0.25">
      <c r="C105" s="22">
        <v>103</v>
      </c>
      <c r="D105" s="7" t="s">
        <v>69</v>
      </c>
    </row>
    <row r="106" spans="3:4" x14ac:dyDescent="0.25">
      <c r="C106" s="22">
        <v>104</v>
      </c>
      <c r="D106" s="7" t="s">
        <v>70</v>
      </c>
    </row>
    <row r="107" spans="3:4" x14ac:dyDescent="0.25">
      <c r="C107" s="22">
        <v>105</v>
      </c>
      <c r="D107" s="7" t="s">
        <v>61</v>
      </c>
    </row>
    <row r="108" spans="3:4" x14ac:dyDescent="0.25">
      <c r="C108" s="22">
        <v>106</v>
      </c>
      <c r="D108" s="7" t="s">
        <v>62</v>
      </c>
    </row>
    <row r="109" spans="3:4" x14ac:dyDescent="0.25">
      <c r="C109" s="22">
        <v>107</v>
      </c>
      <c r="D109" s="7" t="s">
        <v>67</v>
      </c>
    </row>
    <row r="110" spans="3:4" x14ac:dyDescent="0.25">
      <c r="C110" s="22">
        <v>108</v>
      </c>
      <c r="D110" s="7" t="s">
        <v>146</v>
      </c>
    </row>
    <row r="111" spans="3:4" x14ac:dyDescent="0.25">
      <c r="C111" s="22">
        <v>109</v>
      </c>
      <c r="D111" s="7" t="s">
        <v>148</v>
      </c>
    </row>
    <row r="112" spans="3:4" x14ac:dyDescent="0.25">
      <c r="C112" s="22">
        <v>110</v>
      </c>
      <c r="D112" s="7" t="s">
        <v>64</v>
      </c>
    </row>
    <row r="113" spans="3:4" x14ac:dyDescent="0.25">
      <c r="C113" s="22">
        <v>111</v>
      </c>
      <c r="D113" s="7" t="s">
        <v>73</v>
      </c>
    </row>
    <row r="114" spans="3:4" x14ac:dyDescent="0.25">
      <c r="C114" s="22">
        <v>112</v>
      </c>
      <c r="D114" s="7" t="s">
        <v>202</v>
      </c>
    </row>
    <row r="115" spans="3:4" x14ac:dyDescent="0.25">
      <c r="C115" s="22">
        <v>113</v>
      </c>
      <c r="D115" s="7" t="s">
        <v>72</v>
      </c>
    </row>
    <row r="116" spans="3:4" x14ac:dyDescent="0.25">
      <c r="C116" s="22">
        <v>114</v>
      </c>
      <c r="D116" s="7" t="s">
        <v>174</v>
      </c>
    </row>
    <row r="117" spans="3:4" x14ac:dyDescent="0.25">
      <c r="C117" s="22">
        <v>115</v>
      </c>
      <c r="D117" s="7" t="s">
        <v>71</v>
      </c>
    </row>
    <row r="118" spans="3:4" x14ac:dyDescent="0.25">
      <c r="C118" s="22">
        <v>116</v>
      </c>
      <c r="D118" s="7" t="s">
        <v>159</v>
      </c>
    </row>
    <row r="119" spans="3:4" ht="27" x14ac:dyDescent="0.25">
      <c r="C119" s="22">
        <v>117</v>
      </c>
      <c r="D119" s="7" t="s">
        <v>158</v>
      </c>
    </row>
    <row r="120" spans="3:4" ht="27" x14ac:dyDescent="0.25">
      <c r="C120" s="22">
        <v>118</v>
      </c>
      <c r="D120" s="7" t="s">
        <v>161</v>
      </c>
    </row>
    <row r="121" spans="3:4" ht="27" x14ac:dyDescent="0.25">
      <c r="C121" s="22">
        <v>119</v>
      </c>
      <c r="D121" s="7" t="s">
        <v>160</v>
      </c>
    </row>
    <row r="122" spans="3:4" ht="27" x14ac:dyDescent="0.25">
      <c r="C122" s="22">
        <v>120</v>
      </c>
      <c r="D122" s="7" t="s">
        <v>207</v>
      </c>
    </row>
    <row r="123" spans="3:4" x14ac:dyDescent="0.25">
      <c r="C123" s="22">
        <v>121</v>
      </c>
      <c r="D123" s="7" t="s">
        <v>163</v>
      </c>
    </row>
    <row r="124" spans="3:4" x14ac:dyDescent="0.25">
      <c r="C124" s="22">
        <v>122</v>
      </c>
      <c r="D124" s="7" t="s">
        <v>157</v>
      </c>
    </row>
    <row r="125" spans="3:4" x14ac:dyDescent="0.25">
      <c r="C125" s="22">
        <v>123</v>
      </c>
      <c r="D125" s="7" t="s">
        <v>154</v>
      </c>
    </row>
    <row r="126" spans="3:4" ht="27" x14ac:dyDescent="0.25">
      <c r="C126" s="22">
        <v>124</v>
      </c>
      <c r="D126" s="7" t="s">
        <v>155</v>
      </c>
    </row>
    <row r="127" spans="3:4" ht="27" x14ac:dyDescent="0.25">
      <c r="C127" s="22">
        <v>125</v>
      </c>
      <c r="D127" s="7" t="s">
        <v>156</v>
      </c>
    </row>
    <row r="128" spans="3:4" x14ac:dyDescent="0.25">
      <c r="C128" s="22">
        <v>126</v>
      </c>
      <c r="D128" s="7" t="s">
        <v>162</v>
      </c>
    </row>
    <row r="129" spans="3:4" ht="27" x14ac:dyDescent="0.25">
      <c r="C129" s="22">
        <v>127</v>
      </c>
      <c r="D129" s="7" t="s">
        <v>183</v>
      </c>
    </row>
    <row r="130" spans="3:4" x14ac:dyDescent="0.25">
      <c r="C130" s="22">
        <v>128</v>
      </c>
      <c r="D130" s="7" t="s">
        <v>81</v>
      </c>
    </row>
    <row r="131" spans="3:4" x14ac:dyDescent="0.25">
      <c r="C131" s="22">
        <v>129</v>
      </c>
      <c r="D131" s="7" t="s">
        <v>107</v>
      </c>
    </row>
    <row r="132" spans="3:4" x14ac:dyDescent="0.25">
      <c r="C132" s="22">
        <v>130</v>
      </c>
      <c r="D132" s="7" t="s">
        <v>116</v>
      </c>
    </row>
    <row r="133" spans="3:4" x14ac:dyDescent="0.25">
      <c r="C133" s="22">
        <v>131</v>
      </c>
      <c r="D133" s="7" t="s">
        <v>121</v>
      </c>
    </row>
    <row r="134" spans="3:4" x14ac:dyDescent="0.25">
      <c r="C134" s="22">
        <v>132</v>
      </c>
      <c r="D134" s="7" t="s">
        <v>122</v>
      </c>
    </row>
    <row r="135" spans="3:4" x14ac:dyDescent="0.25">
      <c r="C135" s="22">
        <v>133</v>
      </c>
      <c r="D135" s="7" t="s">
        <v>111</v>
      </c>
    </row>
    <row r="136" spans="3:4" x14ac:dyDescent="0.25">
      <c r="C136" s="22">
        <v>134</v>
      </c>
      <c r="D136" s="7" t="s">
        <v>106</v>
      </c>
    </row>
    <row r="137" spans="3:4" x14ac:dyDescent="0.25">
      <c r="C137" s="22">
        <v>135</v>
      </c>
      <c r="D137" s="7" t="s">
        <v>108</v>
      </c>
    </row>
    <row r="138" spans="3:4" x14ac:dyDescent="0.25">
      <c r="C138" s="22">
        <v>136</v>
      </c>
      <c r="D138" s="7" t="s">
        <v>115</v>
      </c>
    </row>
    <row r="139" spans="3:4" x14ac:dyDescent="0.25">
      <c r="C139" s="22">
        <v>137</v>
      </c>
      <c r="D139" s="7" t="s">
        <v>109</v>
      </c>
    </row>
    <row r="140" spans="3:4" x14ac:dyDescent="0.25">
      <c r="C140" s="22">
        <v>138</v>
      </c>
      <c r="D140" s="7" t="s">
        <v>120</v>
      </c>
    </row>
    <row r="141" spans="3:4" x14ac:dyDescent="0.25">
      <c r="C141" s="22">
        <v>139</v>
      </c>
      <c r="D141" s="7" t="s">
        <v>113</v>
      </c>
    </row>
    <row r="142" spans="3:4" x14ac:dyDescent="0.25">
      <c r="C142" s="22">
        <v>140</v>
      </c>
      <c r="D142" s="7" t="s">
        <v>110</v>
      </c>
    </row>
    <row r="143" spans="3:4" x14ac:dyDescent="0.25">
      <c r="C143" s="22">
        <v>141</v>
      </c>
      <c r="D143" s="7" t="s">
        <v>114</v>
      </c>
    </row>
    <row r="144" spans="3:4" x14ac:dyDescent="0.25">
      <c r="C144" s="22">
        <v>142</v>
      </c>
      <c r="D144" s="7" t="s">
        <v>112</v>
      </c>
    </row>
    <row r="145" spans="3:4" x14ac:dyDescent="0.25">
      <c r="C145" s="22">
        <v>143</v>
      </c>
      <c r="D145" s="7" t="s">
        <v>78</v>
      </c>
    </row>
    <row r="146" spans="3:4" x14ac:dyDescent="0.25">
      <c r="C146" s="22">
        <v>144</v>
      </c>
      <c r="D146" s="7" t="s">
        <v>167</v>
      </c>
    </row>
    <row r="147" spans="3:4" x14ac:dyDescent="0.25">
      <c r="C147" s="22">
        <v>145</v>
      </c>
      <c r="D147" s="7" t="s">
        <v>144</v>
      </c>
    </row>
    <row r="148" spans="3:4" x14ac:dyDescent="0.25">
      <c r="C148" s="22">
        <v>146</v>
      </c>
      <c r="D148" s="7" t="s">
        <v>105</v>
      </c>
    </row>
    <row r="149" spans="3:4" x14ac:dyDescent="0.25">
      <c r="C149" s="22">
        <v>147</v>
      </c>
      <c r="D149" s="7" t="s">
        <v>87</v>
      </c>
    </row>
    <row r="150" spans="3:4" x14ac:dyDescent="0.25">
      <c r="C150" s="22">
        <v>148</v>
      </c>
      <c r="D150" s="7" t="s">
        <v>94</v>
      </c>
    </row>
    <row r="151" spans="3:4" x14ac:dyDescent="0.25">
      <c r="C151" s="22">
        <v>149</v>
      </c>
      <c r="D151" s="7" t="s">
        <v>145</v>
      </c>
    </row>
    <row r="152" spans="3:4" x14ac:dyDescent="0.25">
      <c r="C152" s="22">
        <v>150</v>
      </c>
      <c r="D152" s="7" t="s">
        <v>92</v>
      </c>
    </row>
    <row r="153" spans="3:4" x14ac:dyDescent="0.25">
      <c r="C153" s="22">
        <v>151</v>
      </c>
      <c r="D153" s="7" t="s">
        <v>143</v>
      </c>
    </row>
    <row r="154" spans="3:4" x14ac:dyDescent="0.25">
      <c r="D154" s="7"/>
    </row>
  </sheetData>
  <sheetProtection algorithmName="SHA-512" hashValue="tauuNwliDsqYeRlKHu/2DFYt3Ivxy3L0hCwn97IYJY45024jGxGUyXQxVNG/ORpF5jJ/GKK5ZK8SvgcXYgtVvg==" saltValue="MppAsHTYvwqlV51VwYh7vw==" spinCount="100000" sheet="1" objects="1" scenarios="1"/>
  <sortState ref="D3:D153">
    <sortCondition ref="D3:D15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Informe Detallado</vt:lpstr>
      <vt:lpstr>instructivo</vt:lpstr>
      <vt:lpstr>cmb</vt:lpstr>
      <vt:lpstr>'Informe Detallado'!Área_de_impresión</vt:lpstr>
      <vt:lpstr>instructivo!Área_de_impresión</vt:lpstr>
      <vt:lpstr>dosOpciones</vt:lpstr>
      <vt:lpstr>feriados</vt:lpstr>
      <vt:lpstr>feriados20201</vt:lpstr>
      <vt:lpstr>feriados20211</vt:lpstr>
      <vt:lpstr>padron</vt:lpstr>
      <vt:lpstr>padron20201</vt:lpstr>
      <vt:lpstr>padron20211</vt:lpstr>
      <vt:lpstr>resultados</vt:lpstr>
      <vt:lpstr>tematicas</vt:lpstr>
      <vt:lpstr>temáticas</vt:lpstr>
      <vt:lpstr>'Informe Detallado'!Títulos_a_imprimir</vt:lpstr>
      <vt:lpstr>instructivo!Títulos_a_imprimir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Alejandro Mut</cp:lastModifiedBy>
  <cp:lastPrinted>2021-07-05T17:45:19Z</cp:lastPrinted>
  <dcterms:created xsi:type="dcterms:W3CDTF">2014-06-20T05:42:08Z</dcterms:created>
  <dcterms:modified xsi:type="dcterms:W3CDTF">2021-07-22T19:33:01Z</dcterms:modified>
</cp:coreProperties>
</file>